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3077 Kretinga pervaža modernizavimas/Sąlygos/1 ŽINGSNIS. Su pirminiu pasiūlymų teikiami priedai/"/>
    </mc:Choice>
  </mc:AlternateContent>
  <xr:revisionPtr revIDLastSave="554" documentId="13_ncr:1_{F785F2E4-03AC-4FFD-8C2E-E6243B2C89B6}" xr6:coauthVersionLast="47" xr6:coauthVersionMax="47" xr10:uidLastSave="{9D2877FB-0F82-4D1C-91EE-D7E860EE07DC}"/>
  <bookViews>
    <workbookView xWindow="-120" yWindow="-120" windowWidth="38640" windowHeight="21120" xr2:uid="{00000000-000D-0000-FFFF-FFFF00000000}"/>
  </bookViews>
  <sheets>
    <sheet name="Table 1" sheetId="1" r:id="rId1"/>
  </sheets>
  <definedNames>
    <definedName name="_Toc224740458" localSheetId="0">'Table 1'!$B$64</definedName>
    <definedName name="_Toc224740459" localSheetId="0">'Table 1'!$B$66</definedName>
    <definedName name="_Toc2775031" localSheetId="0">'Table 1'!#REF!</definedName>
    <definedName name="_Toc2775032" localSheetId="0">'Table 1'!#REF!</definedName>
    <definedName name="_Toc2775034" localSheetId="0">'Table 1'!$B$8</definedName>
    <definedName name="_Toc2775035" localSheetId="0">'Table 1'!$B$13</definedName>
    <definedName name="_Toc2775036" localSheetId="0">'Table 1'!$B$19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7" i="1"/>
  <c r="G238" i="1" l="1"/>
  <c r="G239" i="1" l="1"/>
  <c r="G240" i="1" s="1"/>
</calcChain>
</file>

<file path=xl/sharedStrings.xml><?xml version="1.0" encoding="utf-8"?>
<sst xmlns="http://schemas.openxmlformats.org/spreadsheetml/2006/main" count="909" uniqueCount="492">
  <si>
    <t>1.</t>
  </si>
  <si>
    <t>Atsišakojimo gnybtai atramai</t>
  </si>
  <si>
    <t>Įžeminimo elektrodas (strypas), L=1,5m</t>
  </si>
  <si>
    <t>Cinkuota įžeminimo juosta 40x4 mm</t>
  </si>
  <si>
    <t>Kryžminė jungtis</t>
  </si>
  <si>
    <t>Įkalimo galvutė</t>
  </si>
  <si>
    <t>Apšvietimo atramos su pamatu įrengimas</t>
  </si>
  <si>
    <t>Atsišakojimo gnybtų montavimas</t>
  </si>
  <si>
    <t>Kiekis</t>
  </si>
  <si>
    <t>Plieninis antgalis</t>
  </si>
  <si>
    <t>Vejos atstatymas</t>
  </si>
  <si>
    <t>Įžeminimo įrengimas atramai</t>
  </si>
  <si>
    <t>Atramos prijungimas prie įžeminimo kontūro</t>
  </si>
  <si>
    <t>Trasos geodezinis nužymėjimas</t>
  </si>
  <si>
    <t>Topografinės išpildomosios nuotraukos parengimas</t>
  </si>
  <si>
    <t>Įžeminimo įrengimas konteineriui</t>
  </si>
  <si>
    <t>Konteinerio prijungimas prie įžeminimo kontūro</t>
  </si>
  <si>
    <t>Žyma</t>
  </si>
  <si>
    <t>Eil Nr.</t>
  </si>
  <si>
    <t>Mato vnt.</t>
  </si>
  <si>
    <t>DARBŲ IR MEDŽIAGŲ ŽINIARAŠTIS</t>
  </si>
  <si>
    <t>Darbų pavadinimas</t>
  </si>
  <si>
    <t>Darbai</t>
  </si>
  <si>
    <t>Medžiagos</t>
  </si>
  <si>
    <t>1.2</t>
  </si>
  <si>
    <t>Tinklo PoE komutatorius</t>
  </si>
  <si>
    <t>1.3</t>
  </si>
  <si>
    <t>Automatinis jungiklis B6A</t>
  </si>
  <si>
    <t>Akumuliatorius 12V 18Ah</t>
  </si>
  <si>
    <t>Įžeminimo komplektas</t>
  </si>
  <si>
    <t>Stacionari vaizdo stebėjimo PoE kamera, su IR pašvietimu</t>
  </si>
  <si>
    <t>Atrama su pamatu</t>
  </si>
  <si>
    <t>FTP Cat. 5e kompiuterinis kabelis, skirtas kloti patalpose</t>
  </si>
  <si>
    <t>FTP Cat. 5e kompiuterinis kabelis, skirtas kloti lauke</t>
  </si>
  <si>
    <t>2.1</t>
  </si>
  <si>
    <t>Apsauginis PE vamzdis D63mm</t>
  </si>
  <si>
    <t>Įspėjamoji juosta</t>
  </si>
  <si>
    <t>Signalinis laidas šviesolaidiniam kabeliui</t>
  </si>
  <si>
    <t>Apsauginio PE vamzdžio D110mm įrengimas</t>
  </si>
  <si>
    <t>3.4</t>
  </si>
  <si>
    <t>Įspėjamosios juostos įrengimas</t>
  </si>
  <si>
    <t>3.5</t>
  </si>
  <si>
    <t>FTP Cat. 5e kabelio įvėrimas į vamzdį</t>
  </si>
  <si>
    <t>Vaizdo kamerų montavimas</t>
  </si>
  <si>
    <t>Tinklo PoE komutatoriaus montavimas</t>
  </si>
  <si>
    <t>Maitinimo šaltinio ir akumuliatorių montavimas</t>
  </si>
  <si>
    <t>Varinių kabelių elektriniai matavimai</t>
  </si>
  <si>
    <t>3.6</t>
  </si>
  <si>
    <t>Sistemos paleidimo derinimo darbai</t>
  </si>
  <si>
    <t>Kaina (be PVM)</t>
  </si>
  <si>
    <t>Suma (be PVM)</t>
  </si>
  <si>
    <t>Viso be PVM:</t>
  </si>
  <si>
    <t>1.1</t>
  </si>
  <si>
    <t>3.1</t>
  </si>
  <si>
    <t>3.2</t>
  </si>
  <si>
    <t>3.3</t>
  </si>
  <si>
    <t>3.7</t>
  </si>
  <si>
    <t>3.8</t>
  </si>
  <si>
    <t>3.9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</si>
  <si>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</si>
  <si>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</si>
  <si>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</si>
  <si>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</si>
  <si>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</si>
  <si>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</si>
  <si>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</si>
  <si>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</si>
  <si>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</si>
  <si>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</si>
  <si>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</si>
  <si>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</si>
  <si>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</si>
  <si>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</si>
  <si>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</si>
  <si>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</si>
  <si>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5.2</t>
  </si>
  <si>
    <t>5.3</t>
  </si>
  <si>
    <t>5.4</t>
  </si>
  <si>
    <t>5.5</t>
  </si>
  <si>
    <t>5.6</t>
  </si>
  <si>
    <t>5.1</t>
  </si>
  <si>
    <t>PVM (21%):</t>
  </si>
  <si>
    <t>Kaina su PVM:</t>
  </si>
  <si>
    <t>Susisiekimo komunikacijų dalis. Pėsčiųjų perėjos įrengimas.</t>
  </si>
  <si>
    <t>Dirvožemio sluoksnio (vid. 15 cm) nukasimas mechanizuotai ir išvežimas į sandėliavimo vietą</t>
  </si>
  <si>
    <t>TS 1.5.2.</t>
  </si>
  <si>
    <t>Pėsčiųjų tako asfalto ardymas</t>
  </si>
  <si>
    <t>TS 1.5.1.</t>
  </si>
  <si>
    <t>2.2</t>
  </si>
  <si>
    <t>Esamų g/b latakų išardymas</t>
  </si>
  <si>
    <t>m</t>
  </si>
  <si>
    <t>Smėlio pagrindo po vamzdžiais (h=10 cm) įrengimas</t>
  </si>
  <si>
    <t>TS 1.7.</t>
  </si>
  <si>
    <t>Neperforuoto SN16 klasės vamzdžio (ø= 145 mm) su sujungimo detalėmis klojimas tranšėjose</t>
  </si>
  <si>
    <t>TS 2.12.</t>
  </si>
  <si>
    <t>Plastikinių šulinių be dugnais ir ketiniais dangčiais (ø=425 mm) pastatymas</t>
  </si>
  <si>
    <t>TS 2.12.3</t>
  </si>
  <si>
    <t>vnt.</t>
  </si>
  <si>
    <t>Latakų su dangčiais įrengimas</t>
  </si>
  <si>
    <t>TS 2.13</t>
  </si>
  <si>
    <t>Medžiagos:</t>
  </si>
  <si>
    <t>Žvyras</t>
  </si>
  <si>
    <t>TS 2.12.1</t>
  </si>
  <si>
    <t>Smėlis</t>
  </si>
  <si>
    <t xml:space="preserve">PP SN16 klasės vamzdžiai (ø= 145 mm) </t>
  </si>
  <si>
    <t xml:space="preserve">Plastikiniai šuliniai be dugno su ketiniais dangčiais (ø=425 mm) </t>
  </si>
  <si>
    <t>Betonas C20/25, latako pagrindui</t>
  </si>
  <si>
    <t>TS 2.16</t>
  </si>
  <si>
    <t>1.24</t>
  </si>
  <si>
    <t>Žemės pagrindo mechanizuotas planiravimas ir sutankinimas vibroplokšėmis</t>
  </si>
  <si>
    <t>TS 1.16</t>
  </si>
  <si>
    <t>Šalčiui atsparaus sluoksnio įrengimas</t>
  </si>
  <si>
    <t>TS 2.6</t>
  </si>
  <si>
    <t>20 cm storio dolomito skaldos pagrindo sluoksnių įrengimas</t>
  </si>
  <si>
    <t>TS 2.7</t>
  </si>
  <si>
    <t>Asfalto dangos pagrinto pagruntavimas prieš klojant viršutinį a/b sluoksnį</t>
  </si>
  <si>
    <t>TS 2.5</t>
  </si>
  <si>
    <t>Asfalto viršutinis sluoksnis (h-8 cm)</t>
  </si>
  <si>
    <t>TS 2.4</t>
  </si>
  <si>
    <t>L formos PVC kampuočių įrengimas</t>
  </si>
  <si>
    <t>TS 2.14</t>
  </si>
  <si>
    <t>Geotekstilės klojimas, skaldos sluoksnio atskyrimui</t>
  </si>
  <si>
    <t>TS 2.17</t>
  </si>
  <si>
    <t>Pėsčiųjų perėjos 3,0 m per vieną kelią įrengimas, susikirtimo kampas 90º, bėgiai 60E1, pabėgiai g/b, skaldos balastas. Klojinys - guminė danga.</t>
  </si>
  <si>
    <t>Pėsčiųjų tvorelės įrengimas</t>
  </si>
  <si>
    <t>TS 2.15</t>
  </si>
  <si>
    <t>Kabelių apsaugojimas sudedamaisiais vamzdžiais</t>
  </si>
  <si>
    <t>T.S 2.18</t>
  </si>
  <si>
    <t>Įžeminimo kabelių apsaugojimas</t>
  </si>
  <si>
    <t>Smėlis-žvyras</t>
  </si>
  <si>
    <t>TS 2.6.</t>
  </si>
  <si>
    <t>Atskiriamoji geotekstilė</t>
  </si>
  <si>
    <t>TS 2.17.</t>
  </si>
  <si>
    <t>Dolomitinė skalda fr.0/32 mm</t>
  </si>
  <si>
    <t>TS 2.7.</t>
  </si>
  <si>
    <t>L formos PVC kampuotis</t>
  </si>
  <si>
    <t>4.17</t>
  </si>
  <si>
    <t>Guminė perėjos plokštė 1520x900 mm</t>
  </si>
  <si>
    <t>4.18</t>
  </si>
  <si>
    <t>Guminė perėjos plokštė 900x713 mm</t>
  </si>
  <si>
    <t>4.19</t>
  </si>
  <si>
    <t>Atitvarų statramsčiai</t>
  </si>
  <si>
    <t>4.20</t>
  </si>
  <si>
    <t>Atitvarų skersiniai</t>
  </si>
  <si>
    <t>4.21</t>
  </si>
  <si>
    <t>Betonas C20/25</t>
  </si>
  <si>
    <t>4.22</t>
  </si>
  <si>
    <t xml:space="preserve">HPDE apsauginis vamzdis </t>
  </si>
  <si>
    <t>TS 2.18</t>
  </si>
  <si>
    <t>4.23</t>
  </si>
  <si>
    <t xml:space="preserve">PP SN16 klasės vamzdžiai (ø= 100 mm) </t>
  </si>
  <si>
    <t>Dirvožemio sluoksnio paskleidimas žaliojoje zonoje (sluoksnio storis 0,10 m), paviršiaus planiravimas, kultivavimas</t>
  </si>
  <si>
    <t>TS 2.8</t>
  </si>
  <si>
    <t>TS 2.9</t>
  </si>
  <si>
    <t>1.11 Plati juosta dažymas</t>
  </si>
  <si>
    <t>TS 2.10</t>
  </si>
  <si>
    <t>Kelio ženklų pastatymas</t>
  </si>
  <si>
    <t>TS 2.11</t>
  </si>
  <si>
    <t>Vejos sėklos</t>
  </si>
  <si>
    <t>kg</t>
  </si>
  <si>
    <t>Horizontalaus ženklinimo dažai</t>
  </si>
  <si>
    <t>m2</t>
  </si>
  <si>
    <t>m3</t>
  </si>
  <si>
    <t>Paruošiamieji darbai</t>
  </si>
  <si>
    <t>Išardymo darbai.</t>
  </si>
  <si>
    <t xml:space="preserve">2. </t>
  </si>
  <si>
    <t>Klojimo darbai. Drenažo įrengimas.</t>
  </si>
  <si>
    <t xml:space="preserve">3. </t>
  </si>
  <si>
    <t>Pėsčiųjų perėjos ir tako įrengimo darbai.</t>
  </si>
  <si>
    <t xml:space="preserve">4. </t>
  </si>
  <si>
    <t>Apdailos darbai</t>
  </si>
  <si>
    <t xml:space="preserve">5. </t>
  </si>
  <si>
    <t>TS 2.8, 2.9</t>
  </si>
  <si>
    <t>1,24</t>
  </si>
  <si>
    <t>Elektrotechnikos dalis. Geležinkelio kelio perėjos įrenginių maitinimas ir apšvietimas</t>
  </si>
  <si>
    <t>1. </t>
  </si>
  <si>
    <t>MEDŽIAGOS IR ĮRENGINIAI</t>
  </si>
  <si>
    <t>TS 2.1</t>
  </si>
  <si>
    <t>TS 2.2</t>
  </si>
  <si>
    <t>Kabelių apsaugos vamzdis klojamas atviru būdu, d110mm</t>
  </si>
  <si>
    <t>TS 2.3</t>
  </si>
  <si>
    <t>Kabelių apsaugos vamzdis klojamas uždaru būdu, d110mm</t>
  </si>
  <si>
    <t>Kabelio signalinė juosta “Dėmesio! Kabelis”</t>
  </si>
  <si>
    <t>PVC vamzdis d16mm, nepalaikantis degimo</t>
  </si>
  <si>
    <t>Medinis tašas (3000x100x100mm)</t>
  </si>
  <si>
    <t>Cinkuota viela (d10mm)</t>
  </si>
  <si>
    <t>Apsaugos vamzdis d32mm cinkuotai vielai (d10mm)</t>
  </si>
  <si>
    <t>Perėjos apšvietimas</t>
  </si>
  <si>
    <t>Apšvietimo atramos pamatas</t>
  </si>
  <si>
    <t>kompl.</t>
  </si>
  <si>
    <t>Apšvietimo atramos traversa, skirta dviejų šviestuvų montavimui</t>
  </si>
  <si>
    <t>Lauko šviestuvas LED, 80W</t>
  </si>
  <si>
    <t>Automatinis jungiklis, C4A, 1P</t>
  </si>
  <si>
    <t>Įžeminimo elektrodas (strypas), L=1,5 m</t>
  </si>
  <si>
    <t>TS 2.12</t>
  </si>
  <si>
    <t>Perėjos įrenginių maitinimas</t>
  </si>
  <si>
    <t>Įvadinio paskirstymo skydas ĮPS su ARĮ (komplektacija pagal brėž. Nr.LGI-2512-01-TDP-E-B.01 ir</t>
  </si>
  <si>
    <t>Nr.LGI-2512-01-TDP-E-B.02)</t>
  </si>
  <si>
    <t>Įžeminimo revizijos dėžė</t>
  </si>
  <si>
    <t>2. </t>
  </si>
  <si>
    <t>MONTAVIMO DARBAI</t>
  </si>
  <si>
    <t>Tranšėjų kasimas ir užkasimas iki 1m gylio, mechanizuotu būdu</t>
  </si>
  <si>
    <t>Tranšėjų kasimas ir užkasimas iki 1m gylio, rankiniu būdu</t>
  </si>
  <si>
    <t>Kabelių apsaugos vamzdžio, klojamo atviru būdu, d110mm, montavimas tranšėjoje</t>
  </si>
  <si>
    <t>Kabelių apsaugos vamzdžio, klojamo uždaru būdu, d110mm, montavimas</t>
  </si>
  <si>
    <t>Duobių kasimas ir užkasimas sutankinant, vamzdžių paklojimui uždaru būdu</t>
  </si>
  <si>
    <t>Kabelio signalinės juostos “Dėmesio! Kabelis” klojimas tranšėjoje</t>
  </si>
  <si>
    <t>PVC vamzdžio d16mm, nepalaikančios degimo, montavimas prie sienos ar konstrukcijų</t>
  </si>
  <si>
    <t>Medinio tašo (3000x100x100mm) montavimas</t>
  </si>
  <si>
    <t>Cinkuotos vielos (d10mm) montavimas</t>
  </si>
  <si>
    <t>Apsaugos vamzdžio d32mm cinkuotai vielai (d10mm) montavimas</t>
  </si>
  <si>
    <t>Cinkuotos vielos (d10mm) prijungimas</t>
  </si>
  <si>
    <t>Pereinamųjų varžų matavimai</t>
  </si>
  <si>
    <t>Apšvietimo atramos traversos, skirtos dviejų šviestuvų montavimui, montavimas ant atramos</t>
  </si>
  <si>
    <t>Lauko šviestuvo LED, 80W, montavimas</t>
  </si>
  <si>
    <t>Automatinių jungiklio C4A, 1P montavimas atramoje</t>
  </si>
  <si>
    <t>Kabelių galų paruošimas ir prijungimas prie aparatų gnybtų</t>
  </si>
  <si>
    <t>Užrašų uždėjimas ir kabelių markiravimas</t>
  </si>
  <si>
    <t>Kabelių izoliacijos varžos matavimai</t>
  </si>
  <si>
    <t>Įžeminimo varžos matavimai</t>
  </si>
  <si>
    <t>Kabelių izoliacijos varžos matavimas</t>
  </si>
  <si>
    <t>Įžeminimo revizijos dėžės montavimas</t>
  </si>
  <si>
    <t xml:space="preserve">Įžeminimo varžos matavimas </t>
  </si>
  <si>
    <t>1.1.      </t>
  </si>
  <si>
    <t>60</t>
  </si>
  <si>
    <t>1.2.      </t>
  </si>
  <si>
    <t>95</t>
  </si>
  <si>
    <t>1.3.      </t>
  </si>
  <si>
    <t>Stacionariosios instaliacijos variniai vienavieliai kabeliai, Cu 3x1,5mm2</t>
  </si>
  <si>
    <t>100</t>
  </si>
  <si>
    <t>1.4.      </t>
  </si>
  <si>
    <t>1.5.      </t>
  </si>
  <si>
    <t>30</t>
  </si>
  <si>
    <t>1.6.      </t>
  </si>
  <si>
    <t>1.7.      </t>
  </si>
  <si>
    <t>80</t>
  </si>
  <si>
    <t>1.8.      </t>
  </si>
  <si>
    <t>20</t>
  </si>
  <si>
    <t>1.9.      </t>
  </si>
  <si>
    <t>35</t>
  </si>
  <si>
    <t>1.10.   </t>
  </si>
  <si>
    <t>15</t>
  </si>
  <si>
    <t>1.11.   </t>
  </si>
  <si>
    <t>2</t>
  </si>
  <si>
    <t>1.12.   </t>
  </si>
  <si>
    <t>1.13.   </t>
  </si>
  <si>
    <t>1.14.   </t>
  </si>
  <si>
    <t>4</t>
  </si>
  <si>
    <t>1.15.   </t>
  </si>
  <si>
    <t>1.16.   </t>
  </si>
  <si>
    <t>1.17.   </t>
  </si>
  <si>
    <t>12</t>
  </si>
  <si>
    <t>1.18.   </t>
  </si>
  <si>
    <t>1.19.   </t>
  </si>
  <si>
    <t>1.20.   </t>
  </si>
  <si>
    <t>1.21.   </t>
  </si>
  <si>
    <t>1.22.   </t>
  </si>
  <si>
    <t>1</t>
  </si>
  <si>
    <t>1.23.   </t>
  </si>
  <si>
    <t>24</t>
  </si>
  <si>
    <t>1.24.   </t>
  </si>
  <si>
    <t>1.25.   </t>
  </si>
  <si>
    <t>6</t>
  </si>
  <si>
    <t>1.26.   </t>
  </si>
  <si>
    <t>1.27.   </t>
  </si>
  <si>
    <t>1.28.   </t>
  </si>
  <si>
    <t>2.1.      </t>
  </si>
  <si>
    <t>2.2.      </t>
  </si>
  <si>
    <t>25</t>
  </si>
  <si>
    <t>2.3.      </t>
  </si>
  <si>
    <t>2.4.      </t>
  </si>
  <si>
    <t>2.5.      </t>
  </si>
  <si>
    <t>2.6.      </t>
  </si>
  <si>
    <t>2.7.      </t>
  </si>
  <si>
    <t>Jėgos kabelio plastikine izoliacija, Cu 3x10 mm2, montavimas</t>
  </si>
  <si>
    <t>2.8.      </t>
  </si>
  <si>
    <t>Jėgos kabelio plastikine izoliacija, Cu 3x2,5 mm2, montavimas</t>
  </si>
  <si>
    <t>2.9.      </t>
  </si>
  <si>
    <t>Stacionariosios instaliacijos varinio vienavielio kabelio, Cu 3x1,5 mm2, montavimas</t>
  </si>
  <si>
    <t>2.10.   </t>
  </si>
  <si>
    <t>2.11.   </t>
  </si>
  <si>
    <t>2.12.   </t>
  </si>
  <si>
    <t>2.13.   </t>
  </si>
  <si>
    <t>2.14.   </t>
  </si>
  <si>
    <t>2.15.   </t>
  </si>
  <si>
    <t>2.16.   </t>
  </si>
  <si>
    <t>2.17.   </t>
  </si>
  <si>
    <t>5</t>
  </si>
  <si>
    <t>2.18.   </t>
  </si>
  <si>
    <t>2.19.   </t>
  </si>
  <si>
    <t>2.20.   </t>
  </si>
  <si>
    <t>2.21.   </t>
  </si>
  <si>
    <t>2.22.   </t>
  </si>
  <si>
    <t>2.23.   </t>
  </si>
  <si>
    <t>2.24.   </t>
  </si>
  <si>
    <t>2.25.   </t>
  </si>
  <si>
    <t>2.26.   </t>
  </si>
  <si>
    <t>2.27.   </t>
  </si>
  <si>
    <t>2.28.   </t>
  </si>
  <si>
    <t>2.29.   </t>
  </si>
  <si>
    <t>2.30.   </t>
  </si>
  <si>
    <t>2.31.   </t>
  </si>
  <si>
    <t>2.32.   </t>
  </si>
  <si>
    <t>2.33.   </t>
  </si>
  <si>
    <t>2.34.   </t>
  </si>
  <si>
    <t>2.35.   </t>
  </si>
  <si>
    <t>2.36.   </t>
  </si>
  <si>
    <t>2.37.   </t>
  </si>
  <si>
    <t>Įvadinio paskirstymo skydas ĮPS su ARĮ (komplektacija pagal brėž. Nr.LGI-2512-01-TDP-E-B.01 ir Nr.LGI-2512-01-TDP-E-B.02) montavimas</t>
  </si>
  <si>
    <t>Jėgos kabeliai plastikine izoliacija skirti kloti žemėje, Cu 3x10mm2</t>
  </si>
  <si>
    <t>Jėgos kabeliai plastikine izoliacija skirti kloti žemėje,Cu 3x2,5mm2</t>
  </si>
  <si>
    <t>Apšvietimo cinkuota atrama:pastatymo aukštis – 8m</t>
  </si>
  <si>
    <t>VSS-1 komutacinė spinta 500x500x300mm (komplektacija pagal schemą Nr.LGI-2512-01-TDP-ER1-B.03)</t>
  </si>
  <si>
    <t>2.10</t>
  </si>
  <si>
    <t>2.4</t>
  </si>
  <si>
    <t>2.8</t>
  </si>
  <si>
    <t>1.4</t>
  </si>
  <si>
    <t>Viršįtampių ribotuvas 230V</t>
  </si>
  <si>
    <t>2.13</t>
  </si>
  <si>
    <t>1.5</t>
  </si>
  <si>
    <t>Viršįtampių ribotuvas PoE linijai, montuojamas skyde</t>
  </si>
  <si>
    <t>2.16</t>
  </si>
  <si>
    <t>7</t>
  </si>
  <si>
    <t>1.6</t>
  </si>
  <si>
    <t xml:space="preserve">48Vdc 5A maitinimo šaltinis su akumuliatorių krovimu </t>
  </si>
  <si>
    <t>2.14</t>
  </si>
  <si>
    <t>1.7</t>
  </si>
  <si>
    <t>2.15</t>
  </si>
  <si>
    <t>1.8</t>
  </si>
  <si>
    <t>Šviesolaidinis jungiamasis kabelis (patch cord) SC-LC „duplex“ kabelis L=5m</t>
  </si>
  <si>
    <t>2.7</t>
  </si>
  <si>
    <t>1.9</t>
  </si>
  <si>
    <t>2.5</t>
  </si>
  <si>
    <t>1.10</t>
  </si>
  <si>
    <t>2.6</t>
  </si>
  <si>
    <t>1.11</t>
  </si>
  <si>
    <t>Viršįtampių ribotuvas PoE linijai, montuojamas stulpe</t>
  </si>
  <si>
    <t>1.12</t>
  </si>
  <si>
    <t>2.17</t>
  </si>
  <si>
    <t>1.13</t>
  </si>
  <si>
    <t>Informacinė lentelė apie vykdomą vaizdo stebėseną</t>
  </si>
  <si>
    <t>2.21</t>
  </si>
  <si>
    <t>1.14</t>
  </si>
  <si>
    <t>Optinė komutacinė panelė ODF (SC tipo)</t>
  </si>
  <si>
    <t>2.9</t>
  </si>
  <si>
    <t>1.15</t>
  </si>
  <si>
    <t>2.12</t>
  </si>
  <si>
    <t>1.16</t>
  </si>
  <si>
    <t>2.11</t>
  </si>
  <si>
    <t>450</t>
  </si>
  <si>
    <t>1.17</t>
  </si>
  <si>
    <t>Šviesolaidinis 12sk. SM ryšių kabelis, skirtas kloti lauke</t>
  </si>
  <si>
    <t>540</t>
  </si>
  <si>
    <t>1.18</t>
  </si>
  <si>
    <t>Apsauginis PE vamzdis D110mm (klojamas uždaru būdu)</t>
  </si>
  <si>
    <t>1.19</t>
  </si>
  <si>
    <t>Apsauginis PE vamzdis D40mm</t>
  </si>
  <si>
    <t>2.3</t>
  </si>
  <si>
    <t>490</t>
  </si>
  <si>
    <t>1.20</t>
  </si>
  <si>
    <t>75</t>
  </si>
  <si>
    <t>1.21</t>
  </si>
  <si>
    <t>2.19</t>
  </si>
  <si>
    <t>565</t>
  </si>
  <si>
    <t>1.22</t>
  </si>
  <si>
    <t>2.18</t>
  </si>
  <si>
    <t>1.23</t>
  </si>
  <si>
    <t>Įžeminimo/žymėjimo stulpelis</t>
  </si>
  <si>
    <t>2.20</t>
  </si>
  <si>
    <t>Įžeminimo/žymėjimo stulpelio įžeminimo komplektas</t>
  </si>
  <si>
    <t>1.25</t>
  </si>
  <si>
    <t>Vaizdo kameros licencija</t>
  </si>
  <si>
    <t>1.26</t>
  </si>
  <si>
    <t>Operatoriaus darbo vietos licenzija</t>
  </si>
  <si>
    <t>2.      </t>
  </si>
  <si>
    <t>2.1.    </t>
  </si>
  <si>
    <t>Tranšėjų iki 1m gylio, 0,5m pločio kasimas ir užkasimas mechanizuotu būdu</t>
  </si>
  <si>
    <t>2.2.    </t>
  </si>
  <si>
    <t>Tranšėjų iki 1m gylio, 0,5m pločio kasimas ir užkasimas rankiniu būdu</t>
  </si>
  <si>
    <t>2.3.    </t>
  </si>
  <si>
    <t>Uždaro perėjimo įrengimas po keliais ir geležinkeliu kryptinio gręžimo būdu</t>
  </si>
  <si>
    <t>2.4.    </t>
  </si>
  <si>
    <t>2.5.    </t>
  </si>
  <si>
    <t xml:space="preserve">Apsauginio PE vamzdžio D63mm įrengimas  </t>
  </si>
  <si>
    <t>2.6.    </t>
  </si>
  <si>
    <t xml:space="preserve">Apsauginio PE vamzdžio D40mm įrengimas  </t>
  </si>
  <si>
    <t>2.7.    </t>
  </si>
  <si>
    <t>Šviesolaidinio kabelio 12sk. SM įrengimas įpūtimo būdu</t>
  </si>
  <si>
    <t>2.8.    </t>
  </si>
  <si>
    <t>Šviesolaidinio kabelio 12sk. SM montavimas patalpoje</t>
  </si>
  <si>
    <t>2.9.    </t>
  </si>
  <si>
    <t>Signalinio laido paklojimas</t>
  </si>
  <si>
    <t>Įžeminimo/žymėjimo stulpelio montavimas</t>
  </si>
  <si>
    <t>Įžeminimo/žymėjimo stulpelio įžeminimo montavimas</t>
  </si>
  <si>
    <t>Vaizdo kamerų atramos su pamatu montavimas</t>
  </si>
  <si>
    <t>Vaizdo kamerų atramų įžeminimo montavimas</t>
  </si>
  <si>
    <t>Informacinės lentelės, apie vykdomą vaizdo stebėseną, montavimas ant atramos</t>
  </si>
  <si>
    <t>VSS-1 komutacinės spintos montavimas (komplektacija pagal schemą Nr.LGI-2512-01-TDP-ER1-B.03) montavimas</t>
  </si>
  <si>
    <t>Optinės komutacinės panelės ODF (SC tipo) montavimas</t>
  </si>
  <si>
    <t>Šviesolaidinių kabelio techninių parametrų matavimas</t>
  </si>
  <si>
    <t>FTP Cat. 5e kabelio montavimas patalpoje</t>
  </si>
  <si>
    <t>Viršįtampių ribotuvų PoE linijai, montavimas stulpe</t>
  </si>
  <si>
    <t>Viršįtampių ribotuvas PoE linijai, montavimas skyde</t>
  </si>
  <si>
    <t>vnt</t>
  </si>
  <si>
    <t xml:space="preserve">Elektroninių ryšių (telekomunikacijų) dalis. Geležinkelio kelio perėjos duomenų perdavimo tinklas. Vaizdo stebėjimo sistema </t>
  </si>
  <si>
    <t>2.11.</t>
  </si>
  <si>
    <t>2.12.</t>
  </si>
  <si>
    <t>2.13.</t>
  </si>
  <si>
    <t>2.14.</t>
  </si>
  <si>
    <t>2.15.</t>
  </si>
  <si>
    <t>2.16.</t>
  </si>
  <si>
    <t>2.17.</t>
  </si>
  <si>
    <t>2.19.</t>
  </si>
  <si>
    <t>2.18.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</si>
  <si>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</si>
  <si>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</si>
  <si>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</si>
  <si>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</si>
  <si>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</si>
  <si>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</si>
  <si>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</si>
  <si>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</si>
  <si>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 xml:space="preserve">Elektroninių ryšių (telekomunikacijų) dalis. Geležinkelio ryšių signalizacijos įrenginiai </t>
  </si>
  <si>
    <t>Medžiagos ir įrenginiai</t>
  </si>
  <si>
    <t>Pėsčiųjų perėjos valdymo spinta PPS</t>
  </si>
  <si>
    <t>2.1; 2.4</t>
  </si>
  <si>
    <t>Pėsčiųjų perėjos nuotolinis PPS valdymo pultas</t>
  </si>
  <si>
    <t>Pėsčiųjų perėjos šviesoforas su skambučiu su ženklinimu (AP; BP)</t>
  </si>
  <si>
    <t>Ašių skaitiklis</t>
  </si>
  <si>
    <t>ASK skaitiklių įspėjamasis ženklas</t>
  </si>
  <si>
    <t>Signalinis kabelis 3x2x1,0 (PAK=0,3)</t>
  </si>
  <si>
    <t>Signalinis kabelis 7x2x1,0 (PAK=1)</t>
  </si>
  <si>
    <t>Signalinis kabelis 3x2x1,0 (PAK=1)</t>
  </si>
  <si>
    <t>Optinis kabelis 2sk. vidiniams sujungimams</t>
  </si>
  <si>
    <t>Kabelio signalinė juosta</t>
  </si>
  <si>
    <t>Signalinio kabelio mova</t>
  </si>
  <si>
    <t>Kabelių žymėjimo žymekliai</t>
  </si>
  <si>
    <t>Apsauginis vamzdis d63mm</t>
  </si>
  <si>
    <t>Uždaro perėjimo vamzdis d110mm</t>
  </si>
  <si>
    <t>Pėsčiųjų perėjos konteineris</t>
  </si>
  <si>
    <t>Pėsčiųjų perėjos konteinerio apsauginės ir gaisrinės signalizacijos sistema</t>
  </si>
  <si>
    <t>Optiniai moduliai, skirti ryšių įrangai LER-01 (Ribbon Networks NPT1250)</t>
  </si>
  <si>
    <t>Optiniai moduliai, skirti ryšių įrangai (Ribbon Networks NPT1250)</t>
  </si>
  <si>
    <t>Darbo vietų licencijos</t>
  </si>
  <si>
    <t>Įrenginių įžeminimas</t>
  </si>
  <si>
    <t>Plieninė skabė cinkuotai vielai</t>
  </si>
  <si>
    <t>Kabė tašų tvirtinimui prie bėgio</t>
  </si>
  <si>
    <t>Tašas, cinkuotos vielos montavimui 100x100x3000</t>
  </si>
  <si>
    <t>Apsauginių vamzdžių d110mm paklojimas kryptinio gręžimo būdu</t>
  </si>
  <si>
    <t>Apsauginio vamzdžio d63mm montavimas</t>
  </si>
  <si>
    <t>Kabelio signalinės juostos montavimas</t>
  </si>
  <si>
    <t>Pakloto įrengimas tranšėjoje, kabeliams klojamiems atviru būdu</t>
  </si>
  <si>
    <t>Signalinio kabelio 3x2x1,0 (PAK=0,3) montavimas</t>
  </si>
  <si>
    <t>Signalinio kabelio 3x2x1,0 (PAK=1) montavimas</t>
  </si>
  <si>
    <t>Signalinio kabelio 7x2x1,0 (PAK=1) montavimas</t>
  </si>
  <si>
    <t>Optinio kabelio 2sk. vidiniams sujungimams montavimas patalpoje</t>
  </si>
  <si>
    <t>Pėsčiųjų perėjos valdymo spintos PPS montavimas</t>
  </si>
  <si>
    <t>Pėsčiųjų perėjos nuotolinio PPS valdymo pulto montavimas</t>
  </si>
  <si>
    <t>Montavimo darbai elektros tiekimo A3 spintoje (pagal brėž. Nr.LGI-2512-01-TDP-ER2-B.11)</t>
  </si>
  <si>
    <t>Optinių modulių, skirtų ryšių įrangai LER-01 (Ribbon Networks NPT1250) OEM, BiDi OTGBE_S3BD montavimas</t>
  </si>
  <si>
    <t>Optinių modulių, skirtų ryšių įrangai (Ribbon Networks NPT1250) OEM, BiDi OTGBE_S5BD montavimas</t>
  </si>
  <si>
    <t>Pėsčiųjų perėjos šviesoforų (su skambučiu) ir jų ženklinimo (AP, BP) montavimas.</t>
  </si>
  <si>
    <t>Ašių skaitiklio montavimas</t>
  </si>
  <si>
    <t>Signalinio kabelio movos montavimas</t>
  </si>
  <si>
    <t>Signalinio šarvuoto kabelio movos montavimas, įrengiant įžeminimą</t>
  </si>
  <si>
    <t>kompl</t>
  </si>
  <si>
    <t>Signalinių kabelių žymėjimas</t>
  </si>
  <si>
    <t>Ašių skaitiklio ženklo montavimas</t>
  </si>
  <si>
    <t>Ašių skaitiklio ženklo ir pėsčiųjų perėjos šviesoforų (AP, BP) įžeminimo montavimas</t>
  </si>
  <si>
    <t>Pėsčiųjų perėjos konteinerio montavimas</t>
  </si>
  <si>
    <t>Pėsčiųjų perėjos konteinerio apsauginės ir gaisrinės signalizacijos sistemos montavimas</t>
  </si>
  <si>
    <t>Kabelių elektriniai matavimai</t>
  </si>
  <si>
    <t>Išpildomoji požeminių komunikacijų geodezinė nuotrauka</t>
  </si>
  <si>
    <t>5040</t>
  </si>
  <si>
    <t>130</t>
  </si>
  <si>
    <t>115</t>
  </si>
  <si>
    <t>70</t>
  </si>
  <si>
    <t>2420</t>
  </si>
  <si>
    <t>8</t>
  </si>
  <si>
    <t>10</t>
  </si>
  <si>
    <t>Stacionariosios instaliacijos varinis jėgos kabelis, Cu 3x2,5mm2</t>
  </si>
  <si>
    <t>Stacionariosios instaliacijos varinio jėgos kabelio, Cu 3x2,5 mm2, montavimas</t>
  </si>
  <si>
    <t>OEM, BiDi OTGBE_S3BD</t>
  </si>
  <si>
    <t>OEM, BiDi OTGBE_S5BD</t>
  </si>
  <si>
    <t>2.</t>
  </si>
  <si>
    <t>2.22</t>
  </si>
  <si>
    <t>2.23</t>
  </si>
  <si>
    <t>2.24</t>
  </si>
  <si>
    <t>2.25</t>
  </si>
  <si>
    <t>2.26</t>
  </si>
  <si>
    <t>2.27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</si>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</sst>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€-427]_-;\-* #,##0.00\ [$€-427]_-;_-* &quot;-&quot;??\ [$€-427]_-;_-@_-"/>
    <numFmt numFmtId="165" formatCode="_-* #,##0_-;\-* #,##0_-;_-* &quot;-&quot;??_-;_-@_-"/>
    <numFmt numFmtId="166" formatCode="#,##0.00\ &quot;€&quot;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4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 applyAlignment="1">
      <alignment horizontal="left" vertical="top"/>
    </xf>
    <xf numFmtId="166" fontId="8" fillId="0" borderId="1" xfId="0" applyNumberFormat="1" applyFont="1" applyBorder="1" applyAlignment="1" applyProtection="1">
      <alignment horizontal="center" vertical="top" wrapText="1"/>
      <protection locked="0"/>
    </xf>
    <xf numFmtId="166" fontId="8" fillId="2" borderId="1" xfId="0" applyNumberFormat="1" applyFont="1" applyFill="1" applyBorder="1" applyAlignment="1" applyProtection="1">
      <alignment horizontal="center" vertical="top" wrapText="1"/>
      <protection locked="0"/>
    </xf>
    <xf numFmtId="166" fontId="8" fillId="0" borderId="9" xfId="0" applyNumberFormat="1" applyFont="1" applyBorder="1" applyAlignment="1" applyProtection="1">
      <alignment horizontal="center" vertical="top" wrapText="1"/>
      <protection locked="0"/>
    </xf>
    <xf numFmtId="166" fontId="8" fillId="0" borderId="3" xfId="0" applyNumberFormat="1" applyFont="1" applyBorder="1" applyAlignment="1" applyProtection="1">
      <alignment horizontal="center" vertical="top" wrapText="1"/>
      <protection locked="0"/>
    </xf>
    <xf numFmtId="166" fontId="8" fillId="0" borderId="2" xfId="0" applyNumberFormat="1" applyFont="1" applyBorder="1" applyAlignment="1" applyProtection="1">
      <alignment horizontal="center" vertical="top" wrapText="1"/>
      <protection locked="0"/>
    </xf>
    <xf numFmtId="166" fontId="8" fillId="0" borderId="5" xfId="0" applyNumberFormat="1" applyFont="1" applyBorder="1" applyAlignment="1" applyProtection="1">
      <alignment horizontal="center" vertical="top" wrapText="1"/>
      <protection locked="0"/>
    </xf>
    <xf numFmtId="166" fontId="8" fillId="0" borderId="2" xfId="0" applyNumberFormat="1" applyFont="1" applyBorder="1" applyAlignment="1" applyProtection="1">
      <alignment horizontal="center" vertical="top"/>
      <protection locked="0"/>
    </xf>
    <xf numFmtId="166" fontId="8" fillId="0" borderId="6" xfId="0" applyNumberFormat="1" applyFont="1" applyBorder="1" applyAlignment="1" applyProtection="1">
      <alignment horizontal="center" vertical="top"/>
      <protection locked="0"/>
    </xf>
    <xf numFmtId="166" fontId="8" fillId="0" borderId="5" xfId="0" applyNumberFormat="1" applyFont="1" applyBorder="1" applyAlignment="1" applyProtection="1">
      <alignment horizontal="center" vertical="top"/>
      <protection locked="0"/>
    </xf>
    <xf numFmtId="0" fontId="4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center" vertical="top"/>
    </xf>
    <xf numFmtId="165" fontId="5" fillId="3" borderId="3" xfId="1" applyNumberFormat="1" applyFont="1" applyFill="1" applyBorder="1" applyAlignment="1" applyProtection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165" fontId="3" fillId="3" borderId="4" xfId="1" applyNumberFormat="1" applyFont="1" applyFill="1" applyBorder="1" applyAlignment="1" applyProtection="1">
      <alignment horizontal="left" vertical="top" shrinkToFit="1"/>
    </xf>
    <xf numFmtId="0" fontId="3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4" fontId="8" fillId="3" borderId="4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165" fontId="6" fillId="0" borderId="1" xfId="1" applyNumberFormat="1" applyFont="1" applyFill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shrinkToFit="1"/>
    </xf>
    <xf numFmtId="166" fontId="8" fillId="0" borderId="1" xfId="0" applyNumberFormat="1" applyFont="1" applyBorder="1" applyAlignment="1">
      <alignment horizontal="center" vertical="top" shrinkToFit="1"/>
    </xf>
    <xf numFmtId="165" fontId="5" fillId="3" borderId="1" xfId="1" applyNumberFormat="1" applyFont="1" applyFill="1" applyBorder="1" applyAlignment="1" applyProtection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shrinkToFit="1"/>
    </xf>
    <xf numFmtId="166" fontId="8" fillId="3" borderId="9" xfId="0" applyNumberFormat="1" applyFont="1" applyFill="1" applyBorder="1" applyAlignment="1">
      <alignment horizontal="center" vertical="top" wrapText="1"/>
    </xf>
    <xf numFmtId="166" fontId="8" fillId="3" borderId="1" xfId="0" applyNumberFormat="1" applyFont="1" applyFill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shrinkToFit="1"/>
    </xf>
    <xf numFmtId="166" fontId="8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shrinkToFit="1"/>
    </xf>
    <xf numFmtId="165" fontId="6" fillId="2" borderId="1" xfId="1" applyNumberFormat="1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 applyProtection="1">
      <alignment horizontal="left" vertical="top" shrinkToFi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6" fillId="0" borderId="3" xfId="1" applyNumberFormat="1" applyFont="1" applyFill="1" applyBorder="1" applyAlignment="1" applyProtection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shrinkToFit="1"/>
    </xf>
    <xf numFmtId="165" fontId="6" fillId="0" borderId="2" xfId="1" applyNumberFormat="1" applyFont="1" applyFill="1" applyBorder="1" applyAlignment="1" applyProtection="1">
      <alignment vertical="top"/>
    </xf>
    <xf numFmtId="0" fontId="4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4" fillId="0" borderId="4" xfId="1" applyNumberFormat="1" applyFont="1" applyFill="1" applyBorder="1" applyAlignment="1" applyProtection="1">
      <alignment vertical="top" shrinkToFi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 applyProtection="1">
      <alignment vertical="top" wrapText="1"/>
    </xf>
    <xf numFmtId="1" fontId="4" fillId="0" borderId="1" xfId="0" applyNumberFormat="1" applyFont="1" applyBorder="1" applyAlignment="1">
      <alignment vertical="top" shrinkToFit="1"/>
    </xf>
    <xf numFmtId="0" fontId="6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shrinkToFit="1"/>
    </xf>
    <xf numFmtId="0" fontId="4" fillId="0" borderId="1" xfId="0" applyFont="1" applyBorder="1" applyAlignment="1">
      <alignment vertical="top" wrapText="1"/>
    </xf>
    <xf numFmtId="165" fontId="6" fillId="3" borderId="1" xfId="1" applyNumberFormat="1" applyFont="1" applyFill="1" applyBorder="1" applyAlignment="1" applyProtection="1">
      <alignment vertical="top" wrapText="1"/>
    </xf>
    <xf numFmtId="0" fontId="5" fillId="3" borderId="1" xfId="0" applyFont="1" applyFill="1" applyBorder="1" applyAlignment="1">
      <alignment vertical="top" wrapText="1"/>
    </xf>
    <xf numFmtId="166" fontId="8" fillId="3" borderId="2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 applyProtection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top"/>
    </xf>
    <xf numFmtId="165" fontId="4" fillId="0" borderId="1" xfId="1" applyNumberFormat="1" applyFont="1" applyFill="1" applyBorder="1" applyAlignment="1" applyProtection="1">
      <alignment vertical="top" shrinkToFi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shrinkToFit="1"/>
    </xf>
    <xf numFmtId="165" fontId="5" fillId="3" borderId="1" xfId="1" applyNumberFormat="1" applyFont="1" applyFill="1" applyBorder="1" applyAlignment="1" applyProtection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166" fontId="9" fillId="3" borderId="2" xfId="0" applyNumberFormat="1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165" fontId="4" fillId="0" borderId="0" xfId="1" applyNumberFormat="1" applyFont="1" applyFill="1" applyAlignment="1" applyProtection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4" xfId="0" applyFont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left" vertical="top" shrinkToFit="1"/>
    </xf>
    <xf numFmtId="0" fontId="4" fillId="0" borderId="12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6" fillId="0" borderId="2" xfId="1" applyNumberFormat="1" applyFont="1" applyFill="1" applyBorder="1" applyAlignment="1" applyProtection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165" fontId="6" fillId="0" borderId="5" xfId="1" applyNumberFormat="1" applyFont="1" applyFill="1" applyBorder="1" applyAlignment="1" applyProtection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top" shrinkToFit="1"/>
    </xf>
    <xf numFmtId="165" fontId="6" fillId="3" borderId="6" xfId="1" applyNumberFormat="1" applyFont="1" applyFill="1" applyBorder="1" applyAlignment="1" applyProtection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shrinkToFit="1"/>
    </xf>
    <xf numFmtId="166" fontId="8" fillId="3" borderId="6" xfId="0" applyNumberFormat="1" applyFont="1" applyFill="1" applyBorder="1" applyAlignment="1">
      <alignment horizontal="center" vertical="top"/>
    </xf>
    <xf numFmtId="166" fontId="8" fillId="3" borderId="4" xfId="0" applyNumberFormat="1" applyFont="1" applyFill="1" applyBorder="1" applyAlignment="1">
      <alignment horizontal="center" vertical="top" shrinkToFi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shrinkToFit="1"/>
    </xf>
    <xf numFmtId="165" fontId="6" fillId="3" borderId="2" xfId="1" applyNumberFormat="1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shrinkToFit="1"/>
    </xf>
    <xf numFmtId="166" fontId="8" fillId="3" borderId="2" xfId="0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165" fontId="5" fillId="2" borderId="2" xfId="1" applyNumberFormat="1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4" fontId="3" fillId="2" borderId="2" xfId="0" applyNumberFormat="1" applyFont="1" applyFill="1" applyBorder="1" applyAlignment="1">
      <alignment horizontal="center" vertical="top"/>
    </xf>
    <xf numFmtId="165" fontId="4" fillId="2" borderId="2" xfId="1" applyNumberFormat="1" applyFont="1" applyFill="1" applyBorder="1" applyAlignment="1" applyProtection="1">
      <alignment horizontal="left" vertical="top"/>
    </xf>
    <xf numFmtId="165" fontId="4" fillId="2" borderId="2" xfId="1" applyNumberFormat="1" applyFont="1" applyFill="1" applyBorder="1" applyAlignment="1" applyProtection="1">
      <alignment horizontal="right" vertical="top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4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wrapText="1"/>
    </xf>
    <xf numFmtId="165" fontId="10" fillId="4" borderId="16" xfId="1" applyNumberFormat="1" applyFont="1" applyFill="1" applyBorder="1" applyAlignment="1" applyProtection="1">
      <alignment horizontal="left" vertical="top"/>
    </xf>
    <xf numFmtId="165" fontId="10" fillId="4" borderId="0" xfId="1" applyNumberFormat="1" applyFont="1" applyFill="1" applyBorder="1" applyAlignment="1" applyProtection="1">
      <alignment horizontal="left" vertical="top"/>
    </xf>
    <xf numFmtId="165" fontId="10" fillId="4" borderId="17" xfId="1" applyNumberFormat="1" applyFont="1" applyFill="1" applyBorder="1" applyAlignment="1" applyProtection="1">
      <alignment horizontal="left" vertical="top"/>
    </xf>
    <xf numFmtId="165" fontId="10" fillId="4" borderId="2" xfId="1" applyNumberFormat="1" applyFont="1" applyFill="1" applyBorder="1" applyAlignment="1" applyProtection="1">
      <alignment horizontal="left" vertical="top"/>
    </xf>
    <xf numFmtId="165" fontId="10" fillId="4" borderId="18" xfId="1" applyNumberFormat="1" applyFont="1" applyFill="1" applyBorder="1" applyAlignment="1" applyProtection="1">
      <alignment horizontal="left" vertical="top"/>
    </xf>
    <xf numFmtId="165" fontId="10" fillId="4" borderId="8" xfId="1" applyNumberFormat="1" applyFont="1" applyFill="1" applyBorder="1" applyAlignment="1" applyProtection="1">
      <alignment horizontal="left" vertical="top"/>
    </xf>
    <xf numFmtId="165" fontId="10" fillId="4" borderId="9" xfId="1" applyNumberFormat="1" applyFont="1" applyFill="1" applyBorder="1" applyAlignment="1" applyProtection="1">
      <alignment horizontal="left" vertical="top"/>
    </xf>
    <xf numFmtId="165" fontId="10" fillId="4" borderId="11" xfId="1" applyNumberFormat="1" applyFont="1" applyFill="1" applyBorder="1" applyAlignment="1" applyProtection="1">
      <alignment horizontal="left" vertical="top"/>
    </xf>
    <xf numFmtId="165" fontId="10" fillId="4" borderId="19" xfId="1" applyNumberFormat="1" applyFont="1" applyFill="1" applyBorder="1" applyAlignment="1" applyProtection="1">
      <alignment horizontal="left" vertical="top"/>
    </xf>
    <xf numFmtId="165" fontId="10" fillId="4" borderId="14" xfId="1" applyNumberFormat="1" applyFont="1" applyFill="1" applyBorder="1" applyAlignment="1" applyProtection="1">
      <alignment horizontal="left" vertical="top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41"/>
  <sheetViews>
    <sheetView tabSelected="1" zoomScale="85" zoomScaleNormal="85" workbookViewId="0">
      <selection activeCell="J20" sqref="J20"/>
    </sheetView>
  </sheetViews>
  <sheetFormatPr defaultColWidth="9.33203125" defaultRowHeight="14.25" x14ac:dyDescent="0.2"/>
  <cols>
    <col min="1" max="1" width="10" style="97" bestFit="1" customWidth="1"/>
    <col min="2" max="2" width="99.6640625" style="10" bestFit="1" customWidth="1"/>
    <col min="3" max="3" width="22" style="144" customWidth="1"/>
    <col min="4" max="4" width="13.83203125" style="10" bestFit="1" customWidth="1"/>
    <col min="5" max="5" width="10.33203125" style="10" customWidth="1"/>
    <col min="6" max="6" width="17.5" style="11" customWidth="1"/>
    <col min="7" max="7" width="19.6640625" style="11" customWidth="1"/>
    <col min="8" max="16384" width="9.33203125" style="10"/>
  </cols>
  <sheetData>
    <row r="2" spans="1:7" ht="15" x14ac:dyDescent="0.2">
      <c r="A2" s="146" t="s">
        <v>20</v>
      </c>
      <c r="B2" s="146"/>
      <c r="C2" s="146"/>
      <c r="D2" s="146"/>
      <c r="E2" s="146"/>
      <c r="F2" s="146"/>
      <c r="G2" s="146"/>
    </row>
    <row r="3" spans="1:7" x14ac:dyDescent="0.2">
      <c r="A3" s="147"/>
      <c r="B3" s="147"/>
      <c r="C3" s="147"/>
      <c r="D3" s="147"/>
      <c r="E3" s="147"/>
    </row>
    <row r="4" spans="1:7" ht="33.75" customHeight="1" x14ac:dyDescent="0.2">
      <c r="A4" s="12" t="s">
        <v>18</v>
      </c>
      <c r="B4" s="13" t="s">
        <v>21</v>
      </c>
      <c r="C4" s="14" t="s">
        <v>17</v>
      </c>
      <c r="D4" s="13" t="s">
        <v>19</v>
      </c>
      <c r="E4" s="15" t="s">
        <v>8</v>
      </c>
      <c r="F4" s="16" t="s">
        <v>49</v>
      </c>
      <c r="G4" s="16" t="s">
        <v>50</v>
      </c>
    </row>
    <row r="5" spans="1:7" ht="18" x14ac:dyDescent="0.2">
      <c r="A5" s="155" t="s">
        <v>83</v>
      </c>
      <c r="B5" s="156"/>
      <c r="C5" s="156"/>
      <c r="D5" s="156"/>
      <c r="E5" s="156"/>
      <c r="F5" s="156"/>
      <c r="G5" s="157"/>
    </row>
    <row r="6" spans="1:7" s="21" customFormat="1" ht="15" x14ac:dyDescent="0.2">
      <c r="A6" s="17" t="s">
        <v>0</v>
      </c>
      <c r="B6" s="18" t="s">
        <v>163</v>
      </c>
      <c r="C6" s="19"/>
      <c r="D6" s="18"/>
      <c r="E6" s="18"/>
      <c r="F6" s="20"/>
      <c r="G6" s="20"/>
    </row>
    <row r="7" spans="1:7" ht="28.5" x14ac:dyDescent="0.2">
      <c r="A7" s="22" t="s">
        <v>52</v>
      </c>
      <c r="B7" s="23" t="s">
        <v>84</v>
      </c>
      <c r="C7" s="24" t="s">
        <v>85</v>
      </c>
      <c r="D7" s="24" t="s">
        <v>161</v>
      </c>
      <c r="E7" s="25">
        <v>60</v>
      </c>
      <c r="F7" s="1"/>
      <c r="G7" s="26" t="str">
        <f>IF(E7*F7=0,"",ROUND(E7*F7,2))</f>
        <v/>
      </c>
    </row>
    <row r="8" spans="1:7" ht="15" x14ac:dyDescent="0.2">
      <c r="A8" s="27" t="s">
        <v>165</v>
      </c>
      <c r="B8" s="28" t="s">
        <v>164</v>
      </c>
      <c r="C8" s="29"/>
      <c r="D8" s="29"/>
      <c r="E8" s="30"/>
      <c r="F8" s="31"/>
      <c r="G8" s="32" t="str">
        <f t="shared" ref="G8:G71" si="0">IF(E8*F8=0,"",ROUND(E8*F8,2))</f>
        <v/>
      </c>
    </row>
    <row r="9" spans="1:7" x14ac:dyDescent="0.2">
      <c r="A9" s="22" t="s">
        <v>34</v>
      </c>
      <c r="B9" s="33" t="s">
        <v>86</v>
      </c>
      <c r="C9" s="24" t="s">
        <v>87</v>
      </c>
      <c r="D9" s="24" t="s">
        <v>161</v>
      </c>
      <c r="E9" s="25">
        <v>11.4</v>
      </c>
      <c r="F9" s="1"/>
      <c r="G9" s="26" t="str">
        <f t="shared" si="0"/>
        <v/>
      </c>
    </row>
    <row r="10" spans="1:7" x14ac:dyDescent="0.2">
      <c r="A10" s="22" t="s">
        <v>88</v>
      </c>
      <c r="B10" s="33" t="s">
        <v>89</v>
      </c>
      <c r="C10" s="24" t="s">
        <v>87</v>
      </c>
      <c r="D10" s="24" t="s">
        <v>90</v>
      </c>
      <c r="E10" s="25">
        <v>3</v>
      </c>
      <c r="F10" s="1"/>
      <c r="G10" s="26" t="str">
        <f t="shared" si="0"/>
        <v/>
      </c>
    </row>
    <row r="11" spans="1:7" ht="15" x14ac:dyDescent="0.2">
      <c r="A11" s="27" t="s">
        <v>167</v>
      </c>
      <c r="B11" s="28" t="s">
        <v>166</v>
      </c>
      <c r="C11" s="29"/>
      <c r="D11" s="29"/>
      <c r="E11" s="30"/>
      <c r="F11" s="31"/>
      <c r="G11" s="32" t="str">
        <f t="shared" si="0"/>
        <v/>
      </c>
    </row>
    <row r="12" spans="1:7" x14ac:dyDescent="0.2">
      <c r="A12" s="22" t="s">
        <v>53</v>
      </c>
      <c r="B12" s="23" t="s">
        <v>91</v>
      </c>
      <c r="C12" s="24" t="s">
        <v>92</v>
      </c>
      <c r="D12" s="24" t="s">
        <v>162</v>
      </c>
      <c r="E12" s="25">
        <v>0.4</v>
      </c>
      <c r="F12" s="1"/>
      <c r="G12" s="26" t="str">
        <f t="shared" si="0"/>
        <v/>
      </c>
    </row>
    <row r="13" spans="1:7" ht="28.5" x14ac:dyDescent="0.2">
      <c r="A13" s="22" t="s">
        <v>54</v>
      </c>
      <c r="B13" s="23" t="s">
        <v>93</v>
      </c>
      <c r="C13" s="24" t="s">
        <v>94</v>
      </c>
      <c r="D13" s="24" t="s">
        <v>90</v>
      </c>
      <c r="E13" s="25">
        <v>21.2</v>
      </c>
      <c r="F13" s="1"/>
      <c r="G13" s="26" t="str">
        <f t="shared" si="0"/>
        <v/>
      </c>
    </row>
    <row r="14" spans="1:7" x14ac:dyDescent="0.2">
      <c r="A14" s="22" t="s">
        <v>55</v>
      </c>
      <c r="B14" s="23" t="s">
        <v>95</v>
      </c>
      <c r="C14" s="24" t="s">
        <v>96</v>
      </c>
      <c r="D14" s="24" t="s">
        <v>97</v>
      </c>
      <c r="E14" s="25">
        <v>2</v>
      </c>
      <c r="F14" s="1"/>
      <c r="G14" s="26" t="str">
        <f t="shared" si="0"/>
        <v/>
      </c>
    </row>
    <row r="15" spans="1:7" x14ac:dyDescent="0.2">
      <c r="A15" s="22" t="s">
        <v>39</v>
      </c>
      <c r="B15" s="33" t="s">
        <v>98</v>
      </c>
      <c r="C15" s="24" t="s">
        <v>99</v>
      </c>
      <c r="D15" s="24" t="s">
        <v>90</v>
      </c>
      <c r="E15" s="25">
        <v>11.61</v>
      </c>
      <c r="F15" s="1"/>
      <c r="G15" s="26" t="str">
        <f t="shared" si="0"/>
        <v/>
      </c>
    </row>
    <row r="16" spans="1:7" ht="15" x14ac:dyDescent="0.2">
      <c r="A16" s="27"/>
      <c r="B16" s="34" t="s">
        <v>100</v>
      </c>
      <c r="C16" s="35"/>
      <c r="D16" s="35"/>
      <c r="E16" s="36"/>
      <c r="F16" s="37"/>
      <c r="G16" s="32" t="str">
        <f t="shared" si="0"/>
        <v/>
      </c>
    </row>
    <row r="17" spans="1:7" x14ac:dyDescent="0.2">
      <c r="A17" s="22" t="s">
        <v>41</v>
      </c>
      <c r="B17" s="23" t="s">
        <v>101</v>
      </c>
      <c r="C17" s="24" t="s">
        <v>102</v>
      </c>
      <c r="D17" s="24" t="s">
        <v>162</v>
      </c>
      <c r="E17" s="25">
        <v>0.05</v>
      </c>
      <c r="F17" s="1"/>
      <c r="G17" s="26" t="str">
        <f t="shared" si="0"/>
        <v/>
      </c>
    </row>
    <row r="18" spans="1:7" x14ac:dyDescent="0.2">
      <c r="A18" s="22" t="s">
        <v>47</v>
      </c>
      <c r="B18" s="33" t="s">
        <v>103</v>
      </c>
      <c r="C18" s="38" t="s">
        <v>102</v>
      </c>
      <c r="D18" s="38" t="s">
        <v>162</v>
      </c>
      <c r="E18" s="39">
        <v>9.3000000000000007</v>
      </c>
      <c r="F18" s="1"/>
      <c r="G18" s="26" t="str">
        <f t="shared" si="0"/>
        <v/>
      </c>
    </row>
    <row r="19" spans="1:7" x14ac:dyDescent="0.2">
      <c r="A19" s="22" t="s">
        <v>56</v>
      </c>
      <c r="B19" s="33" t="s">
        <v>104</v>
      </c>
      <c r="C19" s="24" t="s">
        <v>94</v>
      </c>
      <c r="D19" s="24" t="s">
        <v>90</v>
      </c>
      <c r="E19" s="25">
        <v>21.2</v>
      </c>
      <c r="F19" s="1"/>
      <c r="G19" s="26" t="str">
        <f t="shared" si="0"/>
        <v/>
      </c>
    </row>
    <row r="20" spans="1:7" x14ac:dyDescent="0.2">
      <c r="A20" s="22" t="s">
        <v>57</v>
      </c>
      <c r="B20" s="33" t="s">
        <v>105</v>
      </c>
      <c r="C20" s="24" t="s">
        <v>96</v>
      </c>
      <c r="D20" s="24" t="s">
        <v>97</v>
      </c>
      <c r="E20" s="25">
        <v>2</v>
      </c>
      <c r="F20" s="1"/>
      <c r="G20" s="26" t="str">
        <f t="shared" si="0"/>
        <v/>
      </c>
    </row>
    <row r="21" spans="1:7" x14ac:dyDescent="0.2">
      <c r="A21" s="22" t="s">
        <v>58</v>
      </c>
      <c r="B21" s="33" t="s">
        <v>106</v>
      </c>
      <c r="C21" s="24" t="s">
        <v>107</v>
      </c>
      <c r="D21" s="24" t="s">
        <v>162</v>
      </c>
      <c r="E21" s="25" t="s">
        <v>173</v>
      </c>
      <c r="F21" s="1"/>
      <c r="G21" s="26" t="str">
        <f t="shared" si="0"/>
        <v/>
      </c>
    </row>
    <row r="22" spans="1:7" ht="15" x14ac:dyDescent="0.2">
      <c r="A22" s="22" t="s">
        <v>169</v>
      </c>
      <c r="B22" s="40" t="s">
        <v>168</v>
      </c>
      <c r="C22" s="41"/>
      <c r="D22" s="41"/>
      <c r="E22" s="42"/>
      <c r="F22" s="3"/>
      <c r="G22" s="26" t="str">
        <f t="shared" si="0"/>
        <v/>
      </c>
    </row>
    <row r="23" spans="1:7" x14ac:dyDescent="0.2">
      <c r="A23" s="22" t="s">
        <v>59</v>
      </c>
      <c r="B23" s="23" t="s">
        <v>109</v>
      </c>
      <c r="C23" s="24" t="s">
        <v>110</v>
      </c>
      <c r="D23" s="24" t="s">
        <v>161</v>
      </c>
      <c r="E23" s="25">
        <v>225</v>
      </c>
      <c r="F23" s="1"/>
      <c r="G23" s="26" t="str">
        <f t="shared" si="0"/>
        <v/>
      </c>
    </row>
    <row r="24" spans="1:7" x14ac:dyDescent="0.2">
      <c r="A24" s="22" t="s">
        <v>60</v>
      </c>
      <c r="B24" s="33" t="s">
        <v>111</v>
      </c>
      <c r="C24" s="24" t="s">
        <v>112</v>
      </c>
      <c r="D24" s="24" t="s">
        <v>162</v>
      </c>
      <c r="E24" s="25">
        <v>60</v>
      </c>
      <c r="F24" s="1"/>
      <c r="G24" s="26" t="str">
        <f t="shared" si="0"/>
        <v/>
      </c>
    </row>
    <row r="25" spans="1:7" x14ac:dyDescent="0.2">
      <c r="A25" s="43" t="s">
        <v>61</v>
      </c>
      <c r="B25" s="44" t="s">
        <v>113</v>
      </c>
      <c r="C25" s="45" t="s">
        <v>114</v>
      </c>
      <c r="D25" s="45" t="s">
        <v>162</v>
      </c>
      <c r="E25" s="46">
        <v>18</v>
      </c>
      <c r="F25" s="2"/>
      <c r="G25" s="26" t="str">
        <f t="shared" si="0"/>
        <v/>
      </c>
    </row>
    <row r="26" spans="1:7" x14ac:dyDescent="0.2">
      <c r="A26" s="22" t="s">
        <v>62</v>
      </c>
      <c r="B26" s="33" t="s">
        <v>115</v>
      </c>
      <c r="C26" s="38" t="s">
        <v>116</v>
      </c>
      <c r="D26" s="24" t="s">
        <v>161</v>
      </c>
      <c r="E26" s="25">
        <v>68.900000000000006</v>
      </c>
      <c r="F26" s="1"/>
      <c r="G26" s="26" t="str">
        <f t="shared" si="0"/>
        <v/>
      </c>
    </row>
    <row r="27" spans="1:7" ht="14.45" customHeight="1" x14ac:dyDescent="0.2">
      <c r="A27" s="22" t="s">
        <v>63</v>
      </c>
      <c r="B27" s="33" t="s">
        <v>117</v>
      </c>
      <c r="C27" s="38" t="s">
        <v>118</v>
      </c>
      <c r="D27" s="24" t="s">
        <v>161</v>
      </c>
      <c r="E27" s="25">
        <v>62.6</v>
      </c>
      <c r="F27" s="1"/>
      <c r="G27" s="26" t="str">
        <f t="shared" si="0"/>
        <v/>
      </c>
    </row>
    <row r="28" spans="1:7" x14ac:dyDescent="0.2">
      <c r="A28" s="22" t="s">
        <v>64</v>
      </c>
      <c r="B28" s="33" t="s">
        <v>119</v>
      </c>
      <c r="C28" s="38" t="s">
        <v>120</v>
      </c>
      <c r="D28" s="24" t="s">
        <v>90</v>
      </c>
      <c r="E28" s="25">
        <v>5.4</v>
      </c>
      <c r="F28" s="1"/>
      <c r="G28" s="26" t="str">
        <f t="shared" si="0"/>
        <v/>
      </c>
    </row>
    <row r="29" spans="1:7" x14ac:dyDescent="0.2">
      <c r="A29" s="22" t="s">
        <v>65</v>
      </c>
      <c r="B29" s="33" t="s">
        <v>121</v>
      </c>
      <c r="C29" s="38" t="s">
        <v>122</v>
      </c>
      <c r="D29" s="24" t="s">
        <v>161</v>
      </c>
      <c r="E29" s="25">
        <v>1</v>
      </c>
      <c r="F29" s="1"/>
      <c r="G29" s="26" t="str">
        <f t="shared" si="0"/>
        <v/>
      </c>
    </row>
    <row r="30" spans="1:7" ht="32.85" customHeight="1" x14ac:dyDescent="0.2">
      <c r="A30" s="22" t="s">
        <v>66</v>
      </c>
      <c r="B30" s="33" t="s">
        <v>123</v>
      </c>
      <c r="C30" s="38" t="s">
        <v>120</v>
      </c>
      <c r="D30" s="24" t="s">
        <v>90</v>
      </c>
      <c r="E30" s="25" t="s">
        <v>491</v>
      </c>
      <c r="F30" s="1"/>
      <c r="G30" s="26" t="str">
        <f t="shared" si="0"/>
        <v/>
      </c>
    </row>
    <row r="31" spans="1:7" x14ac:dyDescent="0.2">
      <c r="A31" s="22" t="s">
        <v>67</v>
      </c>
      <c r="B31" s="23" t="s">
        <v>124</v>
      </c>
      <c r="C31" s="38" t="s">
        <v>125</v>
      </c>
      <c r="D31" s="24" t="s">
        <v>90</v>
      </c>
      <c r="E31" s="25">
        <v>58.8</v>
      </c>
      <c r="F31" s="1"/>
      <c r="G31" s="26" t="str">
        <f t="shared" si="0"/>
        <v/>
      </c>
    </row>
    <row r="32" spans="1:7" x14ac:dyDescent="0.2">
      <c r="A32" s="22" t="s">
        <v>68</v>
      </c>
      <c r="B32" s="33" t="s">
        <v>126</v>
      </c>
      <c r="C32" s="38" t="s">
        <v>127</v>
      </c>
      <c r="D32" s="24" t="s">
        <v>90</v>
      </c>
      <c r="E32" s="25">
        <v>19</v>
      </c>
      <c r="F32" s="1"/>
      <c r="G32" s="26" t="str">
        <f t="shared" si="0"/>
        <v/>
      </c>
    </row>
    <row r="33" spans="1:7" x14ac:dyDescent="0.2">
      <c r="A33" s="22" t="s">
        <v>69</v>
      </c>
      <c r="B33" s="33" t="s">
        <v>128</v>
      </c>
      <c r="C33" s="38"/>
      <c r="D33" s="24" t="s">
        <v>90</v>
      </c>
      <c r="E33" s="25">
        <v>7</v>
      </c>
      <c r="F33" s="1"/>
      <c r="G33" s="26" t="str">
        <f t="shared" si="0"/>
        <v/>
      </c>
    </row>
    <row r="34" spans="1:7" ht="15" x14ac:dyDescent="0.2">
      <c r="A34" s="47"/>
      <c r="B34" s="34" t="s">
        <v>100</v>
      </c>
      <c r="C34" s="48"/>
      <c r="D34" s="48"/>
      <c r="E34" s="36"/>
      <c r="F34" s="37"/>
      <c r="G34" s="32" t="str">
        <f t="shared" si="0"/>
        <v/>
      </c>
    </row>
    <row r="35" spans="1:7" x14ac:dyDescent="0.2">
      <c r="A35" s="22" t="s">
        <v>70</v>
      </c>
      <c r="B35" s="33" t="s">
        <v>129</v>
      </c>
      <c r="C35" s="38" t="s">
        <v>130</v>
      </c>
      <c r="D35" s="24" t="s">
        <v>162</v>
      </c>
      <c r="E35" s="25">
        <v>60</v>
      </c>
      <c r="F35" s="1"/>
      <c r="G35" s="26" t="str">
        <f t="shared" si="0"/>
        <v/>
      </c>
    </row>
    <row r="36" spans="1:7" x14ac:dyDescent="0.2">
      <c r="A36" s="22" t="s">
        <v>71</v>
      </c>
      <c r="B36" s="23" t="s">
        <v>131</v>
      </c>
      <c r="C36" s="38" t="s">
        <v>132</v>
      </c>
      <c r="D36" s="24" t="s">
        <v>161</v>
      </c>
      <c r="E36" s="25">
        <v>1</v>
      </c>
      <c r="F36" s="1"/>
      <c r="G36" s="26" t="str">
        <f t="shared" si="0"/>
        <v/>
      </c>
    </row>
    <row r="37" spans="1:7" x14ac:dyDescent="0.2">
      <c r="A37" s="22" t="s">
        <v>72</v>
      </c>
      <c r="B37" s="23" t="s">
        <v>133</v>
      </c>
      <c r="C37" s="38" t="s">
        <v>134</v>
      </c>
      <c r="D37" s="24" t="s">
        <v>162</v>
      </c>
      <c r="E37" s="25">
        <v>18</v>
      </c>
      <c r="F37" s="1"/>
      <c r="G37" s="26" t="str">
        <f t="shared" si="0"/>
        <v/>
      </c>
    </row>
    <row r="38" spans="1:7" x14ac:dyDescent="0.2">
      <c r="A38" s="22" t="s">
        <v>73</v>
      </c>
      <c r="B38" s="23" t="s">
        <v>117</v>
      </c>
      <c r="C38" s="38" t="s">
        <v>118</v>
      </c>
      <c r="D38" s="24" t="s">
        <v>162</v>
      </c>
      <c r="E38" s="25">
        <v>6.58</v>
      </c>
      <c r="F38" s="1"/>
      <c r="G38" s="26" t="str">
        <f t="shared" si="0"/>
        <v/>
      </c>
    </row>
    <row r="39" spans="1:7" x14ac:dyDescent="0.2">
      <c r="A39" s="22" t="s">
        <v>74</v>
      </c>
      <c r="B39" s="23" t="s">
        <v>135</v>
      </c>
      <c r="C39" s="38" t="s">
        <v>120</v>
      </c>
      <c r="D39" s="24" t="s">
        <v>90</v>
      </c>
      <c r="E39" s="25">
        <v>5.4</v>
      </c>
      <c r="F39" s="1"/>
      <c r="G39" s="26" t="str">
        <f t="shared" si="0"/>
        <v/>
      </c>
    </row>
    <row r="40" spans="1:7" x14ac:dyDescent="0.2">
      <c r="A40" s="22" t="s">
        <v>136</v>
      </c>
      <c r="B40" s="23" t="s">
        <v>137</v>
      </c>
      <c r="C40" s="38" t="s">
        <v>120</v>
      </c>
      <c r="D40" s="24" t="s">
        <v>97</v>
      </c>
      <c r="E40" s="25">
        <v>3</v>
      </c>
      <c r="F40" s="1"/>
      <c r="G40" s="26" t="str">
        <f t="shared" si="0"/>
        <v/>
      </c>
    </row>
    <row r="41" spans="1:7" ht="17.25" customHeight="1" x14ac:dyDescent="0.2">
      <c r="A41" s="22" t="s">
        <v>138</v>
      </c>
      <c r="B41" s="33" t="s">
        <v>139</v>
      </c>
      <c r="C41" s="38" t="s">
        <v>120</v>
      </c>
      <c r="D41" s="24" t="s">
        <v>97</v>
      </c>
      <c r="E41" s="25">
        <v>6</v>
      </c>
      <c r="F41" s="1"/>
      <c r="G41" s="26" t="str">
        <f t="shared" si="0"/>
        <v/>
      </c>
    </row>
    <row r="42" spans="1:7" x14ac:dyDescent="0.2">
      <c r="A42" s="22" t="s">
        <v>140</v>
      </c>
      <c r="B42" s="33" t="s">
        <v>141</v>
      </c>
      <c r="C42" s="38" t="s">
        <v>125</v>
      </c>
      <c r="D42" s="24" t="s">
        <v>97</v>
      </c>
      <c r="E42" s="25">
        <v>42</v>
      </c>
      <c r="F42" s="1"/>
      <c r="G42" s="26" t="str">
        <f t="shared" si="0"/>
        <v/>
      </c>
    </row>
    <row r="43" spans="1:7" x14ac:dyDescent="0.2">
      <c r="A43" s="22" t="s">
        <v>142</v>
      </c>
      <c r="B43" s="33" t="s">
        <v>143</v>
      </c>
      <c r="C43" s="38" t="s">
        <v>125</v>
      </c>
      <c r="D43" s="24" t="s">
        <v>90</v>
      </c>
      <c r="E43" s="25">
        <v>58.8</v>
      </c>
      <c r="F43" s="1"/>
      <c r="G43" s="26" t="str">
        <f t="shared" si="0"/>
        <v/>
      </c>
    </row>
    <row r="44" spans="1:7" x14ac:dyDescent="0.2">
      <c r="A44" s="22" t="s">
        <v>144</v>
      </c>
      <c r="B44" s="33" t="s">
        <v>145</v>
      </c>
      <c r="C44" s="38" t="s">
        <v>107</v>
      </c>
      <c r="D44" s="24" t="s">
        <v>162</v>
      </c>
      <c r="E44" s="25">
        <v>0.5</v>
      </c>
      <c r="F44" s="1"/>
      <c r="G44" s="26" t="str">
        <f t="shared" si="0"/>
        <v/>
      </c>
    </row>
    <row r="45" spans="1:7" ht="14.45" customHeight="1" x14ac:dyDescent="0.2">
      <c r="A45" s="22" t="s">
        <v>146</v>
      </c>
      <c r="B45" s="23" t="s">
        <v>147</v>
      </c>
      <c r="C45" s="38" t="s">
        <v>148</v>
      </c>
      <c r="D45" s="24" t="s">
        <v>90</v>
      </c>
      <c r="E45" s="25">
        <v>19</v>
      </c>
      <c r="F45" s="1"/>
      <c r="G45" s="26" t="str">
        <f t="shared" si="0"/>
        <v/>
      </c>
    </row>
    <row r="46" spans="1:7" x14ac:dyDescent="0.2">
      <c r="A46" s="22" t="s">
        <v>149</v>
      </c>
      <c r="B46" s="33" t="s">
        <v>150</v>
      </c>
      <c r="C46" s="38" t="s">
        <v>94</v>
      </c>
      <c r="D46" s="24" t="s">
        <v>90</v>
      </c>
      <c r="E46" s="25">
        <v>7</v>
      </c>
      <c r="F46" s="1"/>
      <c r="G46" s="26" t="str">
        <f t="shared" si="0"/>
        <v/>
      </c>
    </row>
    <row r="47" spans="1:7" ht="15" x14ac:dyDescent="0.2">
      <c r="A47" s="27" t="s">
        <v>171</v>
      </c>
      <c r="B47" s="28" t="s">
        <v>170</v>
      </c>
      <c r="C47" s="49"/>
      <c r="D47" s="29"/>
      <c r="E47" s="30"/>
      <c r="F47" s="31"/>
      <c r="G47" s="32" t="str">
        <f t="shared" si="0"/>
        <v/>
      </c>
    </row>
    <row r="48" spans="1:7" ht="14.45" customHeight="1" x14ac:dyDescent="0.2">
      <c r="A48" s="22" t="s">
        <v>80</v>
      </c>
      <c r="B48" s="33" t="s">
        <v>151</v>
      </c>
      <c r="C48" s="38" t="s">
        <v>172</v>
      </c>
      <c r="D48" s="24" t="s">
        <v>161</v>
      </c>
      <c r="E48" s="25">
        <v>90</v>
      </c>
      <c r="F48" s="1"/>
      <c r="G48" s="26" t="str">
        <f t="shared" si="0"/>
        <v/>
      </c>
    </row>
    <row r="49" spans="1:7" x14ac:dyDescent="0.2">
      <c r="A49" s="22" t="s">
        <v>75</v>
      </c>
      <c r="B49" s="23" t="s">
        <v>154</v>
      </c>
      <c r="C49" s="38" t="s">
        <v>155</v>
      </c>
      <c r="D49" s="38" t="s">
        <v>90</v>
      </c>
      <c r="E49" s="25">
        <v>4</v>
      </c>
      <c r="F49" s="1"/>
      <c r="G49" s="26" t="str">
        <f t="shared" si="0"/>
        <v/>
      </c>
    </row>
    <row r="50" spans="1:7" x14ac:dyDescent="0.2">
      <c r="A50" s="22" t="s">
        <v>76</v>
      </c>
      <c r="B50" s="23" t="s">
        <v>156</v>
      </c>
      <c r="C50" s="38" t="s">
        <v>157</v>
      </c>
      <c r="D50" s="24" t="s">
        <v>97</v>
      </c>
      <c r="E50" s="25">
        <v>2</v>
      </c>
      <c r="F50" s="1"/>
      <c r="G50" s="26" t="str">
        <f t="shared" si="0"/>
        <v/>
      </c>
    </row>
    <row r="51" spans="1:7" ht="15" x14ac:dyDescent="0.2">
      <c r="A51" s="47"/>
      <c r="B51" s="34" t="s">
        <v>23</v>
      </c>
      <c r="C51" s="48"/>
      <c r="D51" s="35"/>
      <c r="E51" s="36"/>
      <c r="F51" s="37"/>
      <c r="G51" s="32" t="str">
        <f t="shared" si="0"/>
        <v/>
      </c>
    </row>
    <row r="52" spans="1:7" x14ac:dyDescent="0.2">
      <c r="A52" s="22" t="s">
        <v>77</v>
      </c>
      <c r="B52" s="23" t="s">
        <v>158</v>
      </c>
      <c r="C52" s="38" t="s">
        <v>153</v>
      </c>
      <c r="D52" s="38" t="s">
        <v>159</v>
      </c>
      <c r="E52" s="39">
        <v>3</v>
      </c>
      <c r="F52" s="1"/>
      <c r="G52" s="26" t="str">
        <f t="shared" si="0"/>
        <v/>
      </c>
    </row>
    <row r="53" spans="1:7" x14ac:dyDescent="0.2">
      <c r="A53" s="22" t="s">
        <v>78</v>
      </c>
      <c r="B53" s="33" t="s">
        <v>160</v>
      </c>
      <c r="C53" s="38" t="s">
        <v>155</v>
      </c>
      <c r="D53" s="24" t="s">
        <v>159</v>
      </c>
      <c r="E53" s="25">
        <v>1</v>
      </c>
      <c r="F53" s="1"/>
      <c r="G53" s="26" t="str">
        <f t="shared" si="0"/>
        <v/>
      </c>
    </row>
    <row r="54" spans="1:7" x14ac:dyDescent="0.2">
      <c r="A54" s="22" t="s">
        <v>79</v>
      </c>
      <c r="B54" s="33" t="s">
        <v>145</v>
      </c>
      <c r="C54" s="38" t="s">
        <v>107</v>
      </c>
      <c r="D54" s="24" t="s">
        <v>162</v>
      </c>
      <c r="E54" s="25">
        <v>0.1</v>
      </c>
      <c r="F54" s="1"/>
      <c r="G54" s="26" t="str">
        <f t="shared" si="0"/>
        <v/>
      </c>
    </row>
    <row r="55" spans="1:7" ht="18" x14ac:dyDescent="0.2">
      <c r="A55" s="152" t="s">
        <v>174</v>
      </c>
      <c r="B55" s="153"/>
      <c r="C55" s="153"/>
      <c r="D55" s="153"/>
      <c r="E55" s="153"/>
      <c r="F55" s="153"/>
      <c r="G55" s="154"/>
    </row>
    <row r="56" spans="1:7" s="21" customFormat="1" ht="15" x14ac:dyDescent="0.2">
      <c r="A56" s="50" t="s">
        <v>175</v>
      </c>
      <c r="B56" s="34" t="s">
        <v>176</v>
      </c>
      <c r="C56" s="51"/>
      <c r="D56" s="51"/>
      <c r="E56" s="52"/>
      <c r="F56" s="37"/>
      <c r="G56" s="32" t="str">
        <f t="shared" si="0"/>
        <v/>
      </c>
    </row>
    <row r="57" spans="1:7" s="21" customFormat="1" ht="17.100000000000001" customHeight="1" x14ac:dyDescent="0.2">
      <c r="A57" s="22" t="s">
        <v>223</v>
      </c>
      <c r="B57" s="33" t="s">
        <v>309</v>
      </c>
      <c r="C57" s="38" t="s">
        <v>177</v>
      </c>
      <c r="D57" s="38" t="s">
        <v>90</v>
      </c>
      <c r="E57" s="39" t="s">
        <v>224</v>
      </c>
      <c r="F57" s="1"/>
      <c r="G57" s="26" t="str">
        <f t="shared" si="0"/>
        <v/>
      </c>
    </row>
    <row r="58" spans="1:7" ht="14.45" customHeight="1" x14ac:dyDescent="0.2">
      <c r="A58" s="22" t="s">
        <v>225</v>
      </c>
      <c r="B58" s="23" t="s">
        <v>310</v>
      </c>
      <c r="C58" s="24" t="s">
        <v>177</v>
      </c>
      <c r="D58" s="24" t="s">
        <v>90</v>
      </c>
      <c r="E58" s="25" t="s">
        <v>226</v>
      </c>
      <c r="F58" s="1"/>
      <c r="G58" s="26" t="str">
        <f t="shared" si="0"/>
        <v/>
      </c>
    </row>
    <row r="59" spans="1:7" x14ac:dyDescent="0.2">
      <c r="A59" s="22" t="s">
        <v>227</v>
      </c>
      <c r="B59" s="23" t="s">
        <v>228</v>
      </c>
      <c r="C59" s="24" t="s">
        <v>178</v>
      </c>
      <c r="D59" s="24" t="s">
        <v>90</v>
      </c>
      <c r="E59" s="25" t="s">
        <v>229</v>
      </c>
      <c r="F59" s="1"/>
      <c r="G59" s="26" t="str">
        <f t="shared" si="0"/>
        <v/>
      </c>
    </row>
    <row r="60" spans="1:7" x14ac:dyDescent="0.2">
      <c r="A60" s="22" t="s">
        <v>230</v>
      </c>
      <c r="B60" s="23" t="s">
        <v>179</v>
      </c>
      <c r="C60" s="24" t="s">
        <v>180</v>
      </c>
      <c r="D60" s="24" t="s">
        <v>90</v>
      </c>
      <c r="E60" s="25" t="s">
        <v>224</v>
      </c>
      <c r="F60" s="1"/>
      <c r="G60" s="26" t="str">
        <f t="shared" si="0"/>
        <v/>
      </c>
    </row>
    <row r="61" spans="1:7" x14ac:dyDescent="0.2">
      <c r="A61" s="22" t="s">
        <v>231</v>
      </c>
      <c r="B61" s="33" t="s">
        <v>181</v>
      </c>
      <c r="C61" s="24" t="s">
        <v>118</v>
      </c>
      <c r="D61" s="24" t="s">
        <v>90</v>
      </c>
      <c r="E61" s="25" t="s">
        <v>232</v>
      </c>
      <c r="F61" s="1"/>
      <c r="G61" s="26" t="str">
        <f t="shared" si="0"/>
        <v/>
      </c>
    </row>
    <row r="62" spans="1:7" x14ac:dyDescent="0.2">
      <c r="A62" s="22" t="s">
        <v>233</v>
      </c>
      <c r="B62" s="33" t="s">
        <v>182</v>
      </c>
      <c r="C62" s="24" t="s">
        <v>116</v>
      </c>
      <c r="D62" s="24" t="s">
        <v>90</v>
      </c>
      <c r="E62" s="25" t="s">
        <v>224</v>
      </c>
      <c r="F62" s="1"/>
      <c r="G62" s="26" t="str">
        <f t="shared" si="0"/>
        <v/>
      </c>
    </row>
    <row r="63" spans="1:7" x14ac:dyDescent="0.2">
      <c r="A63" s="22" t="s">
        <v>234</v>
      </c>
      <c r="B63" s="23" t="s">
        <v>183</v>
      </c>
      <c r="C63" s="24" t="s">
        <v>120</v>
      </c>
      <c r="D63" s="24" t="s">
        <v>90</v>
      </c>
      <c r="E63" s="25" t="s">
        <v>235</v>
      </c>
      <c r="F63" s="1"/>
      <c r="G63" s="26" t="str">
        <f t="shared" si="0"/>
        <v/>
      </c>
    </row>
    <row r="64" spans="1:7" x14ac:dyDescent="0.2">
      <c r="A64" s="22" t="s">
        <v>236</v>
      </c>
      <c r="B64" s="33" t="s">
        <v>184</v>
      </c>
      <c r="C64" s="38" t="s">
        <v>125</v>
      </c>
      <c r="D64" s="38" t="s">
        <v>90</v>
      </c>
      <c r="E64" s="39" t="s">
        <v>237</v>
      </c>
      <c r="F64" s="1"/>
      <c r="G64" s="26" t="str">
        <f t="shared" si="0"/>
        <v/>
      </c>
    </row>
    <row r="65" spans="1:7" x14ac:dyDescent="0.2">
      <c r="A65" s="22" t="s">
        <v>238</v>
      </c>
      <c r="B65" s="33" t="s">
        <v>185</v>
      </c>
      <c r="C65" s="24" t="s">
        <v>107</v>
      </c>
      <c r="D65" s="24" t="s">
        <v>90</v>
      </c>
      <c r="E65" s="25" t="s">
        <v>239</v>
      </c>
      <c r="F65" s="1"/>
      <c r="G65" s="26" t="str">
        <f t="shared" si="0"/>
        <v/>
      </c>
    </row>
    <row r="66" spans="1:7" x14ac:dyDescent="0.2">
      <c r="A66" s="22" t="s">
        <v>240</v>
      </c>
      <c r="B66" s="33" t="s">
        <v>186</v>
      </c>
      <c r="C66" s="24" t="s">
        <v>180</v>
      </c>
      <c r="D66" s="24" t="s">
        <v>90</v>
      </c>
      <c r="E66" s="25" t="s">
        <v>241</v>
      </c>
      <c r="F66" s="1"/>
      <c r="G66" s="26" t="str">
        <f t="shared" si="0"/>
        <v/>
      </c>
    </row>
    <row r="67" spans="1:7" ht="15" x14ac:dyDescent="0.2">
      <c r="A67" s="47"/>
      <c r="B67" s="34" t="s">
        <v>187</v>
      </c>
      <c r="C67" s="35"/>
      <c r="D67" s="35"/>
      <c r="E67" s="36"/>
      <c r="F67" s="37"/>
      <c r="G67" s="32" t="str">
        <f t="shared" si="0"/>
        <v/>
      </c>
    </row>
    <row r="68" spans="1:7" x14ac:dyDescent="0.2">
      <c r="A68" s="22" t="s">
        <v>242</v>
      </c>
      <c r="B68" s="33" t="s">
        <v>188</v>
      </c>
      <c r="C68" s="24" t="s">
        <v>112</v>
      </c>
      <c r="D68" s="24" t="s">
        <v>189</v>
      </c>
      <c r="E68" s="25" t="s">
        <v>243</v>
      </c>
      <c r="F68" s="1"/>
      <c r="G68" s="26" t="str">
        <f t="shared" si="0"/>
        <v/>
      </c>
    </row>
    <row r="69" spans="1:7" ht="14.45" customHeight="1" x14ac:dyDescent="0.2">
      <c r="A69" s="22" t="s">
        <v>244</v>
      </c>
      <c r="B69" s="23" t="s">
        <v>311</v>
      </c>
      <c r="C69" s="24" t="s">
        <v>114</v>
      </c>
      <c r="D69" s="24" t="s">
        <v>97</v>
      </c>
      <c r="E69" s="25" t="s">
        <v>243</v>
      </c>
      <c r="F69" s="1"/>
      <c r="G69" s="26" t="str">
        <f t="shared" si="0"/>
        <v/>
      </c>
    </row>
    <row r="70" spans="1:7" x14ac:dyDescent="0.2">
      <c r="A70" s="22" t="s">
        <v>245</v>
      </c>
      <c r="B70" s="23" t="s">
        <v>190</v>
      </c>
      <c r="C70" s="38" t="s">
        <v>152</v>
      </c>
      <c r="D70" s="38" t="s">
        <v>97</v>
      </c>
      <c r="E70" s="39" t="s">
        <v>243</v>
      </c>
      <c r="F70" s="1"/>
      <c r="G70" s="26" t="str">
        <f t="shared" si="0"/>
        <v/>
      </c>
    </row>
    <row r="71" spans="1:7" x14ac:dyDescent="0.2">
      <c r="A71" s="22" t="s">
        <v>246</v>
      </c>
      <c r="B71" s="23" t="s">
        <v>191</v>
      </c>
      <c r="C71" s="38" t="s">
        <v>153</v>
      </c>
      <c r="D71" s="24" t="s">
        <v>97</v>
      </c>
      <c r="E71" s="25" t="s">
        <v>247</v>
      </c>
      <c r="F71" s="1"/>
      <c r="G71" s="26" t="str">
        <f t="shared" si="0"/>
        <v/>
      </c>
    </row>
    <row r="72" spans="1:7" x14ac:dyDescent="0.2">
      <c r="A72" s="22" t="s">
        <v>248</v>
      </c>
      <c r="B72" s="23" t="s">
        <v>1</v>
      </c>
      <c r="C72" s="38" t="s">
        <v>155</v>
      </c>
      <c r="D72" s="24" t="s">
        <v>189</v>
      </c>
      <c r="E72" s="25" t="s">
        <v>243</v>
      </c>
      <c r="F72" s="1"/>
      <c r="G72" s="26" t="str">
        <f t="shared" ref="G72:G135" si="1">IF(E72*F72=0,"",ROUND(E72*F72,2))</f>
        <v/>
      </c>
    </row>
    <row r="73" spans="1:7" x14ac:dyDescent="0.2">
      <c r="A73" s="22" t="s">
        <v>249</v>
      </c>
      <c r="B73" s="23" t="s">
        <v>192</v>
      </c>
      <c r="C73" s="38" t="s">
        <v>157</v>
      </c>
      <c r="D73" s="24" t="s">
        <v>97</v>
      </c>
      <c r="E73" s="25" t="s">
        <v>243</v>
      </c>
      <c r="F73" s="1"/>
      <c r="G73" s="26" t="str">
        <f t="shared" si="1"/>
        <v/>
      </c>
    </row>
    <row r="74" spans="1:7" x14ac:dyDescent="0.2">
      <c r="A74" s="22" t="s">
        <v>250</v>
      </c>
      <c r="B74" s="33" t="s">
        <v>193</v>
      </c>
      <c r="C74" s="38" t="s">
        <v>194</v>
      </c>
      <c r="D74" s="24" t="s">
        <v>97</v>
      </c>
      <c r="E74" s="25" t="s">
        <v>251</v>
      </c>
      <c r="F74" s="1"/>
      <c r="G74" s="26" t="str">
        <f t="shared" si="1"/>
        <v/>
      </c>
    </row>
    <row r="75" spans="1:7" x14ac:dyDescent="0.2">
      <c r="A75" s="22" t="s">
        <v>252</v>
      </c>
      <c r="B75" s="33" t="s">
        <v>3</v>
      </c>
      <c r="C75" s="38" t="s">
        <v>194</v>
      </c>
      <c r="D75" s="24" t="s">
        <v>90</v>
      </c>
      <c r="E75" s="25" t="s">
        <v>247</v>
      </c>
      <c r="F75" s="1"/>
      <c r="G75" s="26" t="str">
        <f t="shared" si="1"/>
        <v/>
      </c>
    </row>
    <row r="76" spans="1:7" x14ac:dyDescent="0.2">
      <c r="A76" s="22" t="s">
        <v>253</v>
      </c>
      <c r="B76" s="33" t="s">
        <v>4</v>
      </c>
      <c r="C76" s="38" t="s">
        <v>194</v>
      </c>
      <c r="D76" s="24" t="s">
        <v>97</v>
      </c>
      <c r="E76" s="25" t="s">
        <v>243</v>
      </c>
      <c r="F76" s="1"/>
      <c r="G76" s="26" t="str">
        <f t="shared" si="1"/>
        <v/>
      </c>
    </row>
    <row r="77" spans="1:7" x14ac:dyDescent="0.2">
      <c r="A77" s="22" t="s">
        <v>254</v>
      </c>
      <c r="B77" s="33" t="s">
        <v>9</v>
      </c>
      <c r="C77" s="38" t="s">
        <v>194</v>
      </c>
      <c r="D77" s="24" t="s">
        <v>97</v>
      </c>
      <c r="E77" s="25" t="s">
        <v>243</v>
      </c>
      <c r="F77" s="1"/>
      <c r="G77" s="26" t="str">
        <f t="shared" si="1"/>
        <v/>
      </c>
    </row>
    <row r="78" spans="1:7" x14ac:dyDescent="0.2">
      <c r="A78" s="22" t="s">
        <v>255</v>
      </c>
      <c r="B78" s="23" t="s">
        <v>5</v>
      </c>
      <c r="C78" s="38" t="s">
        <v>194</v>
      </c>
      <c r="D78" s="24" t="s">
        <v>97</v>
      </c>
      <c r="E78" s="25" t="s">
        <v>243</v>
      </c>
      <c r="F78" s="1"/>
      <c r="G78" s="26" t="str">
        <f t="shared" si="1"/>
        <v/>
      </c>
    </row>
    <row r="79" spans="1:7" ht="15" x14ac:dyDescent="0.2">
      <c r="A79" s="47"/>
      <c r="B79" s="53" t="s">
        <v>195</v>
      </c>
      <c r="C79" s="48"/>
      <c r="D79" s="35"/>
      <c r="E79" s="36"/>
      <c r="F79" s="37"/>
      <c r="G79" s="32" t="str">
        <f t="shared" si="1"/>
        <v/>
      </c>
    </row>
    <row r="80" spans="1:7" ht="28.5" x14ac:dyDescent="0.2">
      <c r="A80" s="22" t="s">
        <v>256</v>
      </c>
      <c r="B80" s="23" t="s">
        <v>196</v>
      </c>
      <c r="C80" s="38" t="s">
        <v>99</v>
      </c>
      <c r="D80" s="24" t="s">
        <v>189</v>
      </c>
      <c r="E80" s="25" t="s">
        <v>257</v>
      </c>
      <c r="F80" s="1"/>
      <c r="G80" s="26" t="str">
        <f t="shared" si="1"/>
        <v/>
      </c>
    </row>
    <row r="81" spans="1:7" x14ac:dyDescent="0.2">
      <c r="A81" s="22"/>
      <c r="B81" s="33" t="s">
        <v>197</v>
      </c>
      <c r="C81" s="38"/>
      <c r="D81" s="24"/>
      <c r="E81" s="25"/>
      <c r="F81" s="1"/>
      <c r="G81" s="26" t="str">
        <f t="shared" si="1"/>
        <v/>
      </c>
    </row>
    <row r="82" spans="1:7" x14ac:dyDescent="0.2">
      <c r="A82" s="22" t="s">
        <v>258</v>
      </c>
      <c r="B82" s="33" t="s">
        <v>2</v>
      </c>
      <c r="C82" s="38" t="s">
        <v>194</v>
      </c>
      <c r="D82" s="24" t="s">
        <v>97</v>
      </c>
      <c r="E82" s="25" t="s">
        <v>259</v>
      </c>
      <c r="F82" s="1"/>
      <c r="G82" s="26" t="str">
        <f t="shared" si="1"/>
        <v/>
      </c>
    </row>
    <row r="83" spans="1:7" x14ac:dyDescent="0.2">
      <c r="A83" s="22" t="s">
        <v>260</v>
      </c>
      <c r="B83" s="23" t="s">
        <v>3</v>
      </c>
      <c r="C83" s="38" t="s">
        <v>194</v>
      </c>
      <c r="D83" s="24" t="s">
        <v>90</v>
      </c>
      <c r="E83" s="25" t="s">
        <v>232</v>
      </c>
      <c r="F83" s="1"/>
      <c r="G83" s="26" t="str">
        <f t="shared" si="1"/>
        <v/>
      </c>
    </row>
    <row r="84" spans="1:7" x14ac:dyDescent="0.2">
      <c r="A84" s="22" t="s">
        <v>261</v>
      </c>
      <c r="B84" s="33" t="s">
        <v>4</v>
      </c>
      <c r="C84" s="38" t="s">
        <v>194</v>
      </c>
      <c r="D84" s="24" t="s">
        <v>97</v>
      </c>
      <c r="E84" s="25" t="s">
        <v>262</v>
      </c>
      <c r="F84" s="1"/>
      <c r="G84" s="26" t="str">
        <f t="shared" si="1"/>
        <v/>
      </c>
    </row>
    <row r="85" spans="1:7" x14ac:dyDescent="0.2">
      <c r="A85" s="22" t="s">
        <v>263</v>
      </c>
      <c r="B85" s="33" t="s">
        <v>9</v>
      </c>
      <c r="C85" s="38" t="s">
        <v>194</v>
      </c>
      <c r="D85" s="24" t="s">
        <v>97</v>
      </c>
      <c r="E85" s="25" t="s">
        <v>262</v>
      </c>
      <c r="F85" s="1"/>
      <c r="G85" s="26" t="str">
        <f t="shared" si="1"/>
        <v/>
      </c>
    </row>
    <row r="86" spans="1:7" x14ac:dyDescent="0.2">
      <c r="A86" s="22" t="s">
        <v>264</v>
      </c>
      <c r="B86" s="33" t="s">
        <v>5</v>
      </c>
      <c r="C86" s="38" t="s">
        <v>194</v>
      </c>
      <c r="D86" s="24" t="s">
        <v>97</v>
      </c>
      <c r="E86" s="25" t="s">
        <v>262</v>
      </c>
      <c r="F86" s="1"/>
      <c r="G86" s="26" t="str">
        <f t="shared" si="1"/>
        <v/>
      </c>
    </row>
    <row r="87" spans="1:7" x14ac:dyDescent="0.2">
      <c r="A87" s="22" t="s">
        <v>265</v>
      </c>
      <c r="B87" s="33" t="s">
        <v>198</v>
      </c>
      <c r="C87" s="38" t="s">
        <v>194</v>
      </c>
      <c r="D87" s="38" t="s">
        <v>97</v>
      </c>
      <c r="E87" s="25" t="s">
        <v>243</v>
      </c>
      <c r="F87" s="1"/>
      <c r="G87" s="26" t="str">
        <f t="shared" si="1"/>
        <v/>
      </c>
    </row>
    <row r="88" spans="1:7" ht="15" x14ac:dyDescent="0.2">
      <c r="A88" s="27" t="s">
        <v>199</v>
      </c>
      <c r="B88" s="53" t="s">
        <v>200</v>
      </c>
      <c r="C88" s="48"/>
      <c r="D88" s="48"/>
      <c r="E88" s="36"/>
      <c r="F88" s="37"/>
      <c r="G88" s="32" t="str">
        <f t="shared" si="1"/>
        <v/>
      </c>
    </row>
    <row r="89" spans="1:7" x14ac:dyDescent="0.2">
      <c r="A89" s="22" t="s">
        <v>266</v>
      </c>
      <c r="B89" s="23" t="s">
        <v>201</v>
      </c>
      <c r="C89" s="38"/>
      <c r="D89" s="24" t="s">
        <v>90</v>
      </c>
      <c r="E89" s="25" t="s">
        <v>239</v>
      </c>
      <c r="F89" s="1"/>
      <c r="G89" s="26" t="str">
        <f t="shared" si="1"/>
        <v/>
      </c>
    </row>
    <row r="90" spans="1:7" x14ac:dyDescent="0.2">
      <c r="A90" s="22" t="s">
        <v>267</v>
      </c>
      <c r="B90" s="33" t="s">
        <v>202</v>
      </c>
      <c r="C90" s="38"/>
      <c r="D90" s="24" t="s">
        <v>90</v>
      </c>
      <c r="E90" s="25" t="s">
        <v>268</v>
      </c>
      <c r="F90" s="1"/>
      <c r="G90" s="26" t="str">
        <f t="shared" si="1"/>
        <v/>
      </c>
    </row>
    <row r="91" spans="1:7" x14ac:dyDescent="0.2">
      <c r="A91" s="22" t="s">
        <v>269</v>
      </c>
      <c r="B91" s="23" t="s">
        <v>203</v>
      </c>
      <c r="C91" s="38"/>
      <c r="D91" s="38" t="s">
        <v>90</v>
      </c>
      <c r="E91" s="39" t="s">
        <v>224</v>
      </c>
      <c r="F91" s="1"/>
      <c r="G91" s="26" t="str">
        <f t="shared" si="1"/>
        <v/>
      </c>
    </row>
    <row r="92" spans="1:7" x14ac:dyDescent="0.2">
      <c r="A92" s="22" t="s">
        <v>270</v>
      </c>
      <c r="B92" s="23" t="s">
        <v>204</v>
      </c>
      <c r="C92" s="38"/>
      <c r="D92" s="24" t="s">
        <v>90</v>
      </c>
      <c r="E92" s="25" t="s">
        <v>232</v>
      </c>
      <c r="F92" s="1"/>
      <c r="G92" s="26" t="str">
        <f t="shared" si="1"/>
        <v/>
      </c>
    </row>
    <row r="93" spans="1:7" x14ac:dyDescent="0.2">
      <c r="A93" s="54" t="s">
        <v>271</v>
      </c>
      <c r="B93" s="55" t="s">
        <v>205</v>
      </c>
      <c r="C93" s="56"/>
      <c r="D93" s="57" t="s">
        <v>162</v>
      </c>
      <c r="E93" s="58" t="s">
        <v>247</v>
      </c>
      <c r="F93" s="4"/>
      <c r="G93" s="26" t="str">
        <f t="shared" si="1"/>
        <v/>
      </c>
    </row>
    <row r="94" spans="1:7" ht="15.75" customHeight="1" x14ac:dyDescent="0.2">
      <c r="A94" s="59" t="s">
        <v>272</v>
      </c>
      <c r="B94" s="60" t="s">
        <v>206</v>
      </c>
      <c r="C94" s="61"/>
      <c r="D94" s="62" t="s">
        <v>90</v>
      </c>
      <c r="E94" s="63" t="s">
        <v>224</v>
      </c>
      <c r="F94" s="5"/>
      <c r="G94" s="26" t="str">
        <f t="shared" si="1"/>
        <v/>
      </c>
    </row>
    <row r="95" spans="1:7" x14ac:dyDescent="0.2">
      <c r="A95" s="64" t="s">
        <v>273</v>
      </c>
      <c r="B95" s="65" t="s">
        <v>274</v>
      </c>
      <c r="C95" s="66"/>
      <c r="D95" s="66" t="s">
        <v>90</v>
      </c>
      <c r="E95" s="67" t="s">
        <v>224</v>
      </c>
      <c r="F95" s="5"/>
      <c r="G95" s="26" t="str">
        <f t="shared" si="1"/>
        <v/>
      </c>
    </row>
    <row r="96" spans="1:7" x14ac:dyDescent="0.2">
      <c r="A96" s="68" t="s">
        <v>275</v>
      </c>
      <c r="B96" s="69" t="s">
        <v>276</v>
      </c>
      <c r="C96" s="24"/>
      <c r="D96" s="24" t="s">
        <v>90</v>
      </c>
      <c r="E96" s="25" t="s">
        <v>226</v>
      </c>
      <c r="F96" s="5"/>
      <c r="G96" s="26" t="str">
        <f t="shared" si="1"/>
        <v/>
      </c>
    </row>
    <row r="97" spans="1:7" x14ac:dyDescent="0.2">
      <c r="A97" s="68" t="s">
        <v>277</v>
      </c>
      <c r="B97" s="69" t="s">
        <v>278</v>
      </c>
      <c r="C97" s="38"/>
      <c r="D97" s="24" t="s">
        <v>90</v>
      </c>
      <c r="E97" s="25" t="s">
        <v>229</v>
      </c>
      <c r="F97" s="5"/>
      <c r="G97" s="26" t="str">
        <f t="shared" si="1"/>
        <v/>
      </c>
    </row>
    <row r="98" spans="1:7" x14ac:dyDescent="0.2">
      <c r="A98" s="68" t="s">
        <v>279</v>
      </c>
      <c r="B98" s="70" t="s">
        <v>207</v>
      </c>
      <c r="C98" s="24"/>
      <c r="D98" s="24" t="s">
        <v>90</v>
      </c>
      <c r="E98" s="25" t="s">
        <v>235</v>
      </c>
      <c r="F98" s="5"/>
      <c r="G98" s="26" t="str">
        <f t="shared" si="1"/>
        <v/>
      </c>
    </row>
    <row r="99" spans="1:7" x14ac:dyDescent="0.2">
      <c r="A99" s="68" t="s">
        <v>280</v>
      </c>
      <c r="B99" s="70" t="s">
        <v>10</v>
      </c>
      <c r="C99" s="24"/>
      <c r="D99" s="24" t="s">
        <v>161</v>
      </c>
      <c r="E99" s="25" t="s">
        <v>232</v>
      </c>
      <c r="F99" s="5"/>
      <c r="G99" s="26" t="str">
        <f t="shared" si="1"/>
        <v/>
      </c>
    </row>
    <row r="100" spans="1:7" x14ac:dyDescent="0.2">
      <c r="A100" s="68" t="s">
        <v>281</v>
      </c>
      <c r="B100" s="70" t="s">
        <v>13</v>
      </c>
      <c r="C100" s="24"/>
      <c r="D100" s="24" t="s">
        <v>189</v>
      </c>
      <c r="E100" s="25" t="s">
        <v>257</v>
      </c>
      <c r="F100" s="5"/>
      <c r="G100" s="26" t="str">
        <f t="shared" si="1"/>
        <v/>
      </c>
    </row>
    <row r="101" spans="1:7" x14ac:dyDescent="0.2">
      <c r="A101" s="68" t="s">
        <v>282</v>
      </c>
      <c r="B101" s="71" t="s">
        <v>14</v>
      </c>
      <c r="C101" s="38"/>
      <c r="D101" s="24" t="s">
        <v>189</v>
      </c>
      <c r="E101" s="25" t="s">
        <v>257</v>
      </c>
      <c r="F101" s="5"/>
      <c r="G101" s="26" t="str">
        <f t="shared" si="1"/>
        <v/>
      </c>
    </row>
    <row r="102" spans="1:7" x14ac:dyDescent="0.2">
      <c r="A102" s="68" t="s">
        <v>283</v>
      </c>
      <c r="B102" s="72" t="s">
        <v>208</v>
      </c>
      <c r="C102" s="24"/>
      <c r="D102" s="24" t="s">
        <v>90</v>
      </c>
      <c r="E102" s="25" t="s">
        <v>237</v>
      </c>
      <c r="F102" s="5"/>
      <c r="G102" s="26" t="str">
        <f t="shared" si="1"/>
        <v/>
      </c>
    </row>
    <row r="103" spans="1:7" x14ac:dyDescent="0.2">
      <c r="A103" s="68" t="s">
        <v>284</v>
      </c>
      <c r="B103" s="72" t="s">
        <v>209</v>
      </c>
      <c r="C103" s="38"/>
      <c r="D103" s="24" t="s">
        <v>90</v>
      </c>
      <c r="E103" s="25" t="s">
        <v>239</v>
      </c>
      <c r="F103" s="5"/>
      <c r="G103" s="26" t="str">
        <f t="shared" si="1"/>
        <v/>
      </c>
    </row>
    <row r="104" spans="1:7" x14ac:dyDescent="0.2">
      <c r="A104" s="68" t="s">
        <v>285</v>
      </c>
      <c r="B104" s="72" t="s">
        <v>210</v>
      </c>
      <c r="C104" s="38"/>
      <c r="D104" s="24" t="s">
        <v>90</v>
      </c>
      <c r="E104" s="25" t="s">
        <v>241</v>
      </c>
      <c r="F104" s="5"/>
      <c r="G104" s="26" t="str">
        <f t="shared" si="1"/>
        <v/>
      </c>
    </row>
    <row r="105" spans="1:7" x14ac:dyDescent="0.2">
      <c r="A105" s="68" t="s">
        <v>286</v>
      </c>
      <c r="B105" s="72" t="s">
        <v>211</v>
      </c>
      <c r="C105" s="38"/>
      <c r="D105" s="24" t="s">
        <v>97</v>
      </c>
      <c r="E105" s="25" t="s">
        <v>287</v>
      </c>
      <c r="F105" s="5"/>
      <c r="G105" s="26" t="str">
        <f t="shared" si="1"/>
        <v/>
      </c>
    </row>
    <row r="106" spans="1:7" x14ac:dyDescent="0.2">
      <c r="A106" s="68" t="s">
        <v>288</v>
      </c>
      <c r="B106" s="72" t="s">
        <v>212</v>
      </c>
      <c r="C106" s="38"/>
      <c r="D106" s="24" t="s">
        <v>97</v>
      </c>
      <c r="E106" s="25" t="s">
        <v>287</v>
      </c>
      <c r="F106" s="5"/>
      <c r="G106" s="26" t="str">
        <f t="shared" si="1"/>
        <v/>
      </c>
    </row>
    <row r="107" spans="1:7" ht="15" x14ac:dyDescent="0.2">
      <c r="A107" s="73"/>
      <c r="B107" s="74" t="s">
        <v>187</v>
      </c>
      <c r="C107" s="48"/>
      <c r="D107" s="35"/>
      <c r="E107" s="36"/>
      <c r="F107" s="75"/>
      <c r="G107" s="32" t="str">
        <f t="shared" si="1"/>
        <v/>
      </c>
    </row>
    <row r="108" spans="1:7" x14ac:dyDescent="0.2">
      <c r="A108" s="68" t="s">
        <v>289</v>
      </c>
      <c r="B108" s="72" t="s">
        <v>6</v>
      </c>
      <c r="C108" s="38"/>
      <c r="D108" s="24" t="s">
        <v>189</v>
      </c>
      <c r="E108" s="25" t="s">
        <v>243</v>
      </c>
      <c r="F108" s="5"/>
      <c r="G108" s="26" t="str">
        <f t="shared" si="1"/>
        <v/>
      </c>
    </row>
    <row r="109" spans="1:7" ht="28.5" x14ac:dyDescent="0.2">
      <c r="A109" s="68" t="s">
        <v>290</v>
      </c>
      <c r="B109" s="72" t="s">
        <v>213</v>
      </c>
      <c r="C109" s="38"/>
      <c r="D109" s="24" t="s">
        <v>97</v>
      </c>
      <c r="E109" s="25" t="s">
        <v>243</v>
      </c>
      <c r="F109" s="5"/>
      <c r="G109" s="26" t="str">
        <f t="shared" si="1"/>
        <v/>
      </c>
    </row>
    <row r="110" spans="1:7" x14ac:dyDescent="0.2">
      <c r="A110" s="68" t="s">
        <v>291</v>
      </c>
      <c r="B110" s="70" t="s">
        <v>214</v>
      </c>
      <c r="C110" s="38"/>
      <c r="D110" s="24" t="s">
        <v>97</v>
      </c>
      <c r="E110" s="25" t="s">
        <v>247</v>
      </c>
      <c r="F110" s="5"/>
      <c r="G110" s="26" t="str">
        <f t="shared" si="1"/>
        <v/>
      </c>
    </row>
    <row r="111" spans="1:7" x14ac:dyDescent="0.2">
      <c r="A111" s="68" t="s">
        <v>292</v>
      </c>
      <c r="B111" s="70" t="s">
        <v>7</v>
      </c>
      <c r="C111" s="38"/>
      <c r="D111" s="24" t="s">
        <v>189</v>
      </c>
      <c r="E111" s="25" t="s">
        <v>243</v>
      </c>
      <c r="F111" s="5"/>
      <c r="G111" s="26" t="str">
        <f t="shared" si="1"/>
        <v/>
      </c>
    </row>
    <row r="112" spans="1:7" x14ac:dyDescent="0.2">
      <c r="A112" s="68" t="s">
        <v>293</v>
      </c>
      <c r="B112" s="70" t="s">
        <v>215</v>
      </c>
      <c r="C112" s="38"/>
      <c r="D112" s="24" t="s">
        <v>189</v>
      </c>
      <c r="E112" s="25" t="s">
        <v>243</v>
      </c>
      <c r="F112" s="5"/>
      <c r="G112" s="26" t="str">
        <f t="shared" si="1"/>
        <v/>
      </c>
    </row>
    <row r="113" spans="1:7" x14ac:dyDescent="0.2">
      <c r="A113" s="68" t="s">
        <v>294</v>
      </c>
      <c r="B113" s="70" t="s">
        <v>216</v>
      </c>
      <c r="C113" s="38"/>
      <c r="D113" s="24" t="s">
        <v>189</v>
      </c>
      <c r="E113" s="25" t="s">
        <v>257</v>
      </c>
      <c r="F113" s="5"/>
      <c r="G113" s="26" t="str">
        <f t="shared" si="1"/>
        <v/>
      </c>
    </row>
    <row r="114" spans="1:7" x14ac:dyDescent="0.2">
      <c r="A114" s="68" t="s">
        <v>295</v>
      </c>
      <c r="B114" s="70" t="s">
        <v>217</v>
      </c>
      <c r="C114" s="38"/>
      <c r="D114" s="24" t="s">
        <v>189</v>
      </c>
      <c r="E114" s="25" t="s">
        <v>257</v>
      </c>
      <c r="F114" s="5"/>
      <c r="G114" s="26" t="str">
        <f t="shared" si="1"/>
        <v/>
      </c>
    </row>
    <row r="115" spans="1:7" x14ac:dyDescent="0.2">
      <c r="A115" s="68" t="s">
        <v>296</v>
      </c>
      <c r="B115" s="70" t="s">
        <v>218</v>
      </c>
      <c r="C115" s="38"/>
      <c r="D115" s="24" t="s">
        <v>189</v>
      </c>
      <c r="E115" s="25" t="s">
        <v>257</v>
      </c>
      <c r="F115" s="5"/>
      <c r="G115" s="26" t="str">
        <f t="shared" si="1"/>
        <v/>
      </c>
    </row>
    <row r="116" spans="1:7" x14ac:dyDescent="0.2">
      <c r="A116" s="68" t="s">
        <v>297</v>
      </c>
      <c r="B116" s="72" t="s">
        <v>11</v>
      </c>
      <c r="C116" s="24"/>
      <c r="D116" s="24" t="s">
        <v>189</v>
      </c>
      <c r="E116" s="25" t="s">
        <v>243</v>
      </c>
      <c r="F116" s="5"/>
      <c r="G116" s="26" t="str">
        <f t="shared" si="1"/>
        <v/>
      </c>
    </row>
    <row r="117" spans="1:7" x14ac:dyDescent="0.2">
      <c r="A117" s="68" t="s">
        <v>298</v>
      </c>
      <c r="B117" s="72" t="s">
        <v>219</v>
      </c>
      <c r="C117" s="38"/>
      <c r="D117" s="24" t="s">
        <v>97</v>
      </c>
      <c r="E117" s="25" t="s">
        <v>243</v>
      </c>
      <c r="F117" s="5"/>
      <c r="G117" s="26" t="str">
        <f t="shared" si="1"/>
        <v/>
      </c>
    </row>
    <row r="118" spans="1:7" x14ac:dyDescent="0.2">
      <c r="A118" s="68" t="s">
        <v>299</v>
      </c>
      <c r="B118" s="72" t="s">
        <v>12</v>
      </c>
      <c r="C118" s="38"/>
      <c r="D118" s="24" t="s">
        <v>189</v>
      </c>
      <c r="E118" s="76" t="s">
        <v>243</v>
      </c>
      <c r="F118" s="5"/>
      <c r="G118" s="26" t="str">
        <f t="shared" si="1"/>
        <v/>
      </c>
    </row>
    <row r="119" spans="1:7" ht="15" x14ac:dyDescent="0.2">
      <c r="A119" s="73"/>
      <c r="B119" s="74" t="s">
        <v>195</v>
      </c>
      <c r="C119" s="48"/>
      <c r="D119" s="35"/>
      <c r="E119" s="36"/>
      <c r="F119" s="75"/>
      <c r="G119" s="32" t="str">
        <f t="shared" si="1"/>
        <v/>
      </c>
    </row>
    <row r="120" spans="1:7" ht="28.5" x14ac:dyDescent="0.2">
      <c r="A120" s="68" t="s">
        <v>300</v>
      </c>
      <c r="B120" s="72" t="s">
        <v>308</v>
      </c>
      <c r="C120" s="38"/>
      <c r="D120" s="24" t="s">
        <v>189</v>
      </c>
      <c r="E120" s="25" t="s">
        <v>257</v>
      </c>
      <c r="F120" s="5"/>
      <c r="G120" s="26" t="str">
        <f t="shared" si="1"/>
        <v/>
      </c>
    </row>
    <row r="121" spans="1:7" s="81" customFormat="1" x14ac:dyDescent="0.2">
      <c r="A121" s="77" t="s">
        <v>301</v>
      </c>
      <c r="B121" s="78" t="s">
        <v>216</v>
      </c>
      <c r="C121" s="79"/>
      <c r="D121" s="79" t="s">
        <v>189</v>
      </c>
      <c r="E121" s="80" t="s">
        <v>257</v>
      </c>
      <c r="F121" s="5"/>
      <c r="G121" s="26" t="str">
        <f t="shared" si="1"/>
        <v/>
      </c>
    </row>
    <row r="122" spans="1:7" ht="15" x14ac:dyDescent="0.2">
      <c r="A122" s="82" t="s">
        <v>302</v>
      </c>
      <c r="B122" s="70" t="s">
        <v>217</v>
      </c>
      <c r="C122" s="83"/>
      <c r="D122" s="38" t="s">
        <v>189</v>
      </c>
      <c r="E122" s="39" t="s">
        <v>257</v>
      </c>
      <c r="F122" s="5"/>
      <c r="G122" s="26" t="str">
        <f t="shared" si="1"/>
        <v/>
      </c>
    </row>
    <row r="123" spans="1:7" x14ac:dyDescent="0.2">
      <c r="A123" s="68" t="s">
        <v>303</v>
      </c>
      <c r="B123" s="72" t="s">
        <v>220</v>
      </c>
      <c r="C123" s="38"/>
      <c r="D123" s="24" t="s">
        <v>189</v>
      </c>
      <c r="E123" s="25" t="s">
        <v>257</v>
      </c>
      <c r="F123" s="5"/>
      <c r="G123" s="26" t="str">
        <f t="shared" si="1"/>
        <v/>
      </c>
    </row>
    <row r="124" spans="1:7" x14ac:dyDescent="0.2">
      <c r="A124" s="68" t="s">
        <v>304</v>
      </c>
      <c r="B124" s="72" t="s">
        <v>15</v>
      </c>
      <c r="C124" s="38"/>
      <c r="D124" s="24" t="s">
        <v>189</v>
      </c>
      <c r="E124" s="25" t="s">
        <v>257</v>
      </c>
      <c r="F124" s="5"/>
      <c r="G124" s="26" t="str">
        <f t="shared" si="1"/>
        <v/>
      </c>
    </row>
    <row r="125" spans="1:7" x14ac:dyDescent="0.2">
      <c r="A125" s="68" t="s">
        <v>305</v>
      </c>
      <c r="B125" s="72" t="s">
        <v>221</v>
      </c>
      <c r="C125" s="38"/>
      <c r="D125" s="24" t="s">
        <v>97</v>
      </c>
      <c r="E125" s="25" t="s">
        <v>243</v>
      </c>
      <c r="F125" s="5"/>
      <c r="G125" s="26" t="str">
        <f t="shared" si="1"/>
        <v/>
      </c>
    </row>
    <row r="126" spans="1:7" x14ac:dyDescent="0.2">
      <c r="A126" s="68" t="s">
        <v>306</v>
      </c>
      <c r="B126" s="72" t="s">
        <v>222</v>
      </c>
      <c r="C126" s="38"/>
      <c r="D126" s="24" t="s">
        <v>97</v>
      </c>
      <c r="E126" s="84" t="s">
        <v>257</v>
      </c>
      <c r="F126" s="5"/>
      <c r="G126" s="26" t="str">
        <f t="shared" si="1"/>
        <v/>
      </c>
    </row>
    <row r="127" spans="1:7" x14ac:dyDescent="0.2">
      <c r="A127" s="68" t="s">
        <v>307</v>
      </c>
      <c r="B127" s="72" t="s">
        <v>16</v>
      </c>
      <c r="C127" s="38"/>
      <c r="D127" s="24" t="s">
        <v>189</v>
      </c>
      <c r="E127" s="25" t="s">
        <v>257</v>
      </c>
      <c r="F127" s="5"/>
      <c r="G127" s="26" t="str">
        <f t="shared" si="1"/>
        <v/>
      </c>
    </row>
    <row r="128" spans="1:7" ht="18" x14ac:dyDescent="0.2">
      <c r="A128" s="148" t="s">
        <v>404</v>
      </c>
      <c r="B128" s="149"/>
      <c r="C128" s="149"/>
      <c r="D128" s="149"/>
      <c r="E128" s="149"/>
      <c r="F128" s="149"/>
      <c r="G128" s="150"/>
    </row>
    <row r="129" spans="1:7" ht="17.649999999999999" customHeight="1" x14ac:dyDescent="0.2">
      <c r="A129" s="27" t="s">
        <v>0</v>
      </c>
      <c r="B129" s="74" t="s">
        <v>23</v>
      </c>
      <c r="C129" s="48"/>
      <c r="D129" s="35"/>
      <c r="E129" s="36"/>
      <c r="F129" s="75"/>
      <c r="G129" s="32" t="str">
        <f t="shared" si="1"/>
        <v/>
      </c>
    </row>
    <row r="130" spans="1:7" ht="28.5" x14ac:dyDescent="0.2">
      <c r="A130" s="68" t="s">
        <v>52</v>
      </c>
      <c r="B130" s="72" t="s">
        <v>312</v>
      </c>
      <c r="C130" s="38" t="s">
        <v>313</v>
      </c>
      <c r="D130" s="24" t="s">
        <v>189</v>
      </c>
      <c r="E130" s="25" t="s">
        <v>257</v>
      </c>
      <c r="F130" s="5"/>
      <c r="G130" s="26" t="str">
        <f t="shared" si="1"/>
        <v/>
      </c>
    </row>
    <row r="131" spans="1:7" x14ac:dyDescent="0.2">
      <c r="A131" s="68" t="s">
        <v>24</v>
      </c>
      <c r="B131" s="70" t="s">
        <v>25</v>
      </c>
      <c r="C131" s="38" t="s">
        <v>314</v>
      </c>
      <c r="D131" s="24" t="s">
        <v>97</v>
      </c>
      <c r="E131" s="25" t="s">
        <v>257</v>
      </c>
      <c r="F131" s="5"/>
      <c r="G131" s="26" t="str">
        <f t="shared" si="1"/>
        <v/>
      </c>
    </row>
    <row r="132" spans="1:7" x14ac:dyDescent="0.2">
      <c r="A132" s="68" t="s">
        <v>26</v>
      </c>
      <c r="B132" s="70" t="s">
        <v>27</v>
      </c>
      <c r="C132" s="38" t="s">
        <v>315</v>
      </c>
      <c r="D132" s="24" t="s">
        <v>97</v>
      </c>
      <c r="E132" s="25" t="s">
        <v>257</v>
      </c>
      <c r="F132" s="5"/>
      <c r="G132" s="26" t="str">
        <f t="shared" si="1"/>
        <v/>
      </c>
    </row>
    <row r="133" spans="1:7" x14ac:dyDescent="0.2">
      <c r="A133" s="68" t="s">
        <v>316</v>
      </c>
      <c r="B133" s="70" t="s">
        <v>317</v>
      </c>
      <c r="C133" s="38" t="s">
        <v>318</v>
      </c>
      <c r="D133" s="24" t="s">
        <v>97</v>
      </c>
      <c r="E133" s="25" t="s">
        <v>257</v>
      </c>
      <c r="F133" s="5"/>
      <c r="G133" s="26" t="str">
        <f t="shared" si="1"/>
        <v/>
      </c>
    </row>
    <row r="134" spans="1:7" x14ac:dyDescent="0.2">
      <c r="A134" s="68" t="s">
        <v>319</v>
      </c>
      <c r="B134" s="70" t="s">
        <v>320</v>
      </c>
      <c r="C134" s="38" t="s">
        <v>321</v>
      </c>
      <c r="D134" s="24" t="s">
        <v>97</v>
      </c>
      <c r="E134" s="25" t="s">
        <v>322</v>
      </c>
      <c r="F134" s="5"/>
      <c r="G134" s="26" t="str">
        <f t="shared" si="1"/>
        <v/>
      </c>
    </row>
    <row r="135" spans="1:7" x14ac:dyDescent="0.2">
      <c r="A135" s="68" t="s">
        <v>323</v>
      </c>
      <c r="B135" s="70" t="s">
        <v>324</v>
      </c>
      <c r="C135" s="38" t="s">
        <v>325</v>
      </c>
      <c r="D135" s="24" t="s">
        <v>97</v>
      </c>
      <c r="E135" s="25" t="s">
        <v>257</v>
      </c>
      <c r="F135" s="5"/>
      <c r="G135" s="26" t="str">
        <f t="shared" si="1"/>
        <v/>
      </c>
    </row>
    <row r="136" spans="1:7" x14ac:dyDescent="0.2">
      <c r="A136" s="68" t="s">
        <v>326</v>
      </c>
      <c r="B136" s="70" t="s">
        <v>28</v>
      </c>
      <c r="C136" s="38" t="s">
        <v>327</v>
      </c>
      <c r="D136" s="24" t="s">
        <v>97</v>
      </c>
      <c r="E136" s="25" t="s">
        <v>247</v>
      </c>
      <c r="F136" s="5"/>
      <c r="G136" s="26" t="str">
        <f t="shared" ref="G136:G199" si="2">IF(E136*F136=0,"",ROUND(E136*F136,2))</f>
        <v/>
      </c>
    </row>
    <row r="137" spans="1:7" x14ac:dyDescent="0.2">
      <c r="A137" s="68" t="s">
        <v>328</v>
      </c>
      <c r="B137" s="70" t="s">
        <v>329</v>
      </c>
      <c r="C137" s="38" t="s">
        <v>330</v>
      </c>
      <c r="D137" s="24" t="s">
        <v>97</v>
      </c>
      <c r="E137" s="25" t="s">
        <v>247</v>
      </c>
      <c r="F137" s="5"/>
      <c r="G137" s="26" t="str">
        <f t="shared" si="2"/>
        <v/>
      </c>
    </row>
    <row r="138" spans="1:7" x14ac:dyDescent="0.2">
      <c r="A138" s="68" t="s">
        <v>331</v>
      </c>
      <c r="B138" s="70" t="s">
        <v>29</v>
      </c>
      <c r="C138" s="38" t="s">
        <v>332</v>
      </c>
      <c r="D138" s="24" t="s">
        <v>189</v>
      </c>
      <c r="E138" s="25" t="s">
        <v>247</v>
      </c>
      <c r="F138" s="5"/>
      <c r="G138" s="26" t="str">
        <f t="shared" si="2"/>
        <v/>
      </c>
    </row>
    <row r="139" spans="1:7" x14ac:dyDescent="0.2">
      <c r="A139" s="68" t="s">
        <v>333</v>
      </c>
      <c r="B139" s="70" t="s">
        <v>30</v>
      </c>
      <c r="C139" s="38" t="s">
        <v>334</v>
      </c>
      <c r="D139" s="24" t="s">
        <v>189</v>
      </c>
      <c r="E139" s="25" t="s">
        <v>322</v>
      </c>
      <c r="F139" s="5"/>
      <c r="G139" s="26" t="str">
        <f t="shared" si="2"/>
        <v/>
      </c>
    </row>
    <row r="140" spans="1:7" x14ac:dyDescent="0.2">
      <c r="A140" s="68" t="s">
        <v>335</v>
      </c>
      <c r="B140" s="70" t="s">
        <v>336</v>
      </c>
      <c r="C140" s="38" t="s">
        <v>321</v>
      </c>
      <c r="D140" s="24" t="s">
        <v>97</v>
      </c>
      <c r="E140" s="25" t="s">
        <v>322</v>
      </c>
      <c r="F140" s="5"/>
      <c r="G140" s="26" t="str">
        <f t="shared" si="2"/>
        <v/>
      </c>
    </row>
    <row r="141" spans="1:7" x14ac:dyDescent="0.2">
      <c r="A141" s="68" t="s">
        <v>337</v>
      </c>
      <c r="B141" s="70" t="s">
        <v>31</v>
      </c>
      <c r="C141" s="38" t="s">
        <v>338</v>
      </c>
      <c r="D141" s="24" t="s">
        <v>189</v>
      </c>
      <c r="E141" s="25" t="s">
        <v>247</v>
      </c>
      <c r="F141" s="5"/>
      <c r="G141" s="26" t="str">
        <f t="shared" si="2"/>
        <v/>
      </c>
    </row>
    <row r="142" spans="1:7" x14ac:dyDescent="0.2">
      <c r="A142" s="68" t="s">
        <v>339</v>
      </c>
      <c r="B142" s="70" t="s">
        <v>340</v>
      </c>
      <c r="C142" s="38" t="s">
        <v>341</v>
      </c>
      <c r="D142" s="24" t="s">
        <v>189</v>
      </c>
      <c r="E142" s="25" t="s">
        <v>247</v>
      </c>
      <c r="F142" s="5"/>
      <c r="G142" s="26" t="str">
        <f t="shared" si="2"/>
        <v/>
      </c>
    </row>
    <row r="143" spans="1:7" x14ac:dyDescent="0.2">
      <c r="A143" s="68" t="s">
        <v>342</v>
      </c>
      <c r="B143" s="70" t="s">
        <v>343</v>
      </c>
      <c r="C143" s="38" t="s">
        <v>344</v>
      </c>
      <c r="D143" s="24" t="s">
        <v>189</v>
      </c>
      <c r="E143" s="25" t="s">
        <v>257</v>
      </c>
      <c r="F143" s="5"/>
      <c r="G143" s="26" t="str">
        <f t="shared" si="2"/>
        <v/>
      </c>
    </row>
    <row r="144" spans="1:7" x14ac:dyDescent="0.2">
      <c r="A144" s="68" t="s">
        <v>345</v>
      </c>
      <c r="B144" s="70" t="s">
        <v>32</v>
      </c>
      <c r="C144" s="38" t="s">
        <v>346</v>
      </c>
      <c r="D144" s="24" t="s">
        <v>90</v>
      </c>
      <c r="E144" s="25" t="s">
        <v>232</v>
      </c>
      <c r="F144" s="5"/>
      <c r="G144" s="26" t="str">
        <f t="shared" si="2"/>
        <v/>
      </c>
    </row>
    <row r="145" spans="1:7" x14ac:dyDescent="0.2">
      <c r="A145" s="68" t="s">
        <v>347</v>
      </c>
      <c r="B145" s="70" t="s">
        <v>33</v>
      </c>
      <c r="C145" s="38" t="s">
        <v>348</v>
      </c>
      <c r="D145" s="24" t="s">
        <v>90</v>
      </c>
      <c r="E145" s="25" t="s">
        <v>349</v>
      </c>
      <c r="F145" s="5"/>
      <c r="G145" s="26" t="str">
        <f t="shared" si="2"/>
        <v/>
      </c>
    </row>
    <row r="146" spans="1:7" x14ac:dyDescent="0.2">
      <c r="A146" s="68" t="s">
        <v>350</v>
      </c>
      <c r="B146" s="70" t="s">
        <v>351</v>
      </c>
      <c r="C146" s="38" t="s">
        <v>34</v>
      </c>
      <c r="D146" s="24" t="s">
        <v>90</v>
      </c>
      <c r="E146" s="25" t="s">
        <v>352</v>
      </c>
      <c r="F146" s="5"/>
      <c r="G146" s="26" t="str">
        <f t="shared" si="2"/>
        <v/>
      </c>
    </row>
    <row r="147" spans="1:7" x14ac:dyDescent="0.2">
      <c r="A147" s="68" t="s">
        <v>353</v>
      </c>
      <c r="B147" s="70" t="s">
        <v>354</v>
      </c>
      <c r="C147" s="38" t="s">
        <v>88</v>
      </c>
      <c r="D147" s="24" t="s">
        <v>90</v>
      </c>
      <c r="E147" s="25" t="s">
        <v>235</v>
      </c>
      <c r="F147" s="5"/>
      <c r="G147" s="26" t="str">
        <f t="shared" si="2"/>
        <v/>
      </c>
    </row>
    <row r="148" spans="1:7" x14ac:dyDescent="0.2">
      <c r="A148" s="68" t="s">
        <v>355</v>
      </c>
      <c r="B148" s="70" t="s">
        <v>356</v>
      </c>
      <c r="C148" s="38" t="s">
        <v>357</v>
      </c>
      <c r="D148" s="24" t="s">
        <v>90</v>
      </c>
      <c r="E148" s="25" t="s">
        <v>358</v>
      </c>
      <c r="F148" s="5"/>
      <c r="G148" s="26" t="str">
        <f t="shared" si="2"/>
        <v/>
      </c>
    </row>
    <row r="149" spans="1:7" x14ac:dyDescent="0.2">
      <c r="A149" s="68" t="s">
        <v>359</v>
      </c>
      <c r="B149" s="70" t="s">
        <v>35</v>
      </c>
      <c r="C149" s="38" t="s">
        <v>88</v>
      </c>
      <c r="D149" s="24" t="s">
        <v>90</v>
      </c>
      <c r="E149" s="25" t="s">
        <v>360</v>
      </c>
      <c r="F149" s="5"/>
      <c r="G149" s="26" t="str">
        <f t="shared" si="2"/>
        <v/>
      </c>
    </row>
    <row r="150" spans="1:7" x14ac:dyDescent="0.2">
      <c r="A150" s="68" t="s">
        <v>361</v>
      </c>
      <c r="B150" s="70" t="s">
        <v>36</v>
      </c>
      <c r="C150" s="38" t="s">
        <v>362</v>
      </c>
      <c r="D150" s="24" t="s">
        <v>90</v>
      </c>
      <c r="E150" s="25" t="s">
        <v>363</v>
      </c>
      <c r="F150" s="5"/>
      <c r="G150" s="26" t="str">
        <f t="shared" si="2"/>
        <v/>
      </c>
    </row>
    <row r="151" spans="1:7" x14ac:dyDescent="0.2">
      <c r="A151" s="68" t="s">
        <v>364</v>
      </c>
      <c r="B151" s="70" t="s">
        <v>37</v>
      </c>
      <c r="C151" s="38" t="s">
        <v>365</v>
      </c>
      <c r="D151" s="24" t="s">
        <v>90</v>
      </c>
      <c r="E151" s="25" t="s">
        <v>352</v>
      </c>
      <c r="F151" s="5"/>
      <c r="G151" s="26" t="str">
        <f t="shared" si="2"/>
        <v/>
      </c>
    </row>
    <row r="152" spans="1:7" x14ac:dyDescent="0.2">
      <c r="A152" s="68" t="s">
        <v>366</v>
      </c>
      <c r="B152" s="70" t="s">
        <v>367</v>
      </c>
      <c r="C152" s="38" t="s">
        <v>368</v>
      </c>
      <c r="D152" s="24" t="s">
        <v>189</v>
      </c>
      <c r="E152" s="25" t="s">
        <v>257</v>
      </c>
      <c r="F152" s="5"/>
      <c r="G152" s="26" t="str">
        <f t="shared" si="2"/>
        <v/>
      </c>
    </row>
    <row r="153" spans="1:7" x14ac:dyDescent="0.2">
      <c r="A153" s="68" t="s">
        <v>108</v>
      </c>
      <c r="B153" s="70" t="s">
        <v>369</v>
      </c>
      <c r="C153" s="38" t="s">
        <v>332</v>
      </c>
      <c r="D153" s="24" t="s">
        <v>189</v>
      </c>
      <c r="E153" s="25" t="s">
        <v>257</v>
      </c>
      <c r="F153" s="5"/>
      <c r="G153" s="26" t="str">
        <f t="shared" si="2"/>
        <v/>
      </c>
    </row>
    <row r="154" spans="1:7" x14ac:dyDescent="0.2">
      <c r="A154" s="68" t="s">
        <v>370</v>
      </c>
      <c r="B154" s="70" t="s">
        <v>371</v>
      </c>
      <c r="C154" s="38" t="s">
        <v>334</v>
      </c>
      <c r="D154" s="24" t="s">
        <v>97</v>
      </c>
      <c r="E154" s="25" t="s">
        <v>322</v>
      </c>
      <c r="F154" s="5"/>
      <c r="G154" s="26" t="str">
        <f t="shared" si="2"/>
        <v/>
      </c>
    </row>
    <row r="155" spans="1:7" x14ac:dyDescent="0.2">
      <c r="A155" s="68" t="s">
        <v>372</v>
      </c>
      <c r="B155" s="70" t="s">
        <v>373</v>
      </c>
      <c r="C155" s="38" t="s">
        <v>334</v>
      </c>
      <c r="D155" s="24" t="s">
        <v>97</v>
      </c>
      <c r="E155" s="25" t="s">
        <v>257</v>
      </c>
      <c r="F155" s="5"/>
      <c r="G155" s="26" t="str">
        <f t="shared" si="2"/>
        <v/>
      </c>
    </row>
    <row r="156" spans="1:7" s="21" customFormat="1" ht="15" x14ac:dyDescent="0.2">
      <c r="A156" s="85" t="s">
        <v>374</v>
      </c>
      <c r="B156" s="86" t="s">
        <v>22</v>
      </c>
      <c r="C156" s="87"/>
      <c r="D156" s="88"/>
      <c r="E156" s="89"/>
      <c r="F156" s="90"/>
      <c r="G156" s="32" t="str">
        <f t="shared" si="2"/>
        <v/>
      </c>
    </row>
    <row r="157" spans="1:7" x14ac:dyDescent="0.2">
      <c r="A157" s="68" t="s">
        <v>375</v>
      </c>
      <c r="B157" s="91" t="s">
        <v>376</v>
      </c>
      <c r="C157" s="92"/>
      <c r="D157" s="93" t="s">
        <v>90</v>
      </c>
      <c r="E157" s="24">
        <v>470</v>
      </c>
      <c r="F157" s="5"/>
      <c r="G157" s="26" t="str">
        <f t="shared" si="2"/>
        <v/>
      </c>
    </row>
    <row r="158" spans="1:7" x14ac:dyDescent="0.2">
      <c r="A158" s="68" t="s">
        <v>377</v>
      </c>
      <c r="B158" s="94" t="s">
        <v>378</v>
      </c>
      <c r="C158" s="92"/>
      <c r="D158" s="93" t="s">
        <v>90</v>
      </c>
      <c r="E158" s="24">
        <v>95</v>
      </c>
      <c r="F158" s="5"/>
      <c r="G158" s="26" t="str">
        <f t="shared" si="2"/>
        <v/>
      </c>
    </row>
    <row r="159" spans="1:7" x14ac:dyDescent="0.2">
      <c r="A159" s="68" t="s">
        <v>379</v>
      </c>
      <c r="B159" s="91" t="s">
        <v>380</v>
      </c>
      <c r="C159" s="92"/>
      <c r="D159" s="93" t="s">
        <v>90</v>
      </c>
      <c r="E159" s="24">
        <v>80</v>
      </c>
      <c r="F159" s="5"/>
      <c r="G159" s="26" t="str">
        <f t="shared" si="2"/>
        <v/>
      </c>
    </row>
    <row r="160" spans="1:7" x14ac:dyDescent="0.2">
      <c r="A160" s="68" t="s">
        <v>381</v>
      </c>
      <c r="B160" s="91" t="s">
        <v>38</v>
      </c>
      <c r="C160" s="92"/>
      <c r="D160" s="93" t="s">
        <v>90</v>
      </c>
      <c r="E160" s="24">
        <v>80</v>
      </c>
      <c r="F160" s="5"/>
      <c r="G160" s="26" t="str">
        <f t="shared" si="2"/>
        <v/>
      </c>
    </row>
    <row r="161" spans="1:7" x14ac:dyDescent="0.2">
      <c r="A161" s="68" t="s">
        <v>382</v>
      </c>
      <c r="B161" s="91" t="s">
        <v>383</v>
      </c>
      <c r="C161" s="92"/>
      <c r="D161" s="93" t="s">
        <v>90</v>
      </c>
      <c r="E161" s="24">
        <v>75</v>
      </c>
      <c r="F161" s="5"/>
      <c r="G161" s="26" t="str">
        <f t="shared" si="2"/>
        <v/>
      </c>
    </row>
    <row r="162" spans="1:7" x14ac:dyDescent="0.2">
      <c r="A162" s="68" t="s">
        <v>384</v>
      </c>
      <c r="B162" s="95" t="s">
        <v>385</v>
      </c>
      <c r="C162" s="92"/>
      <c r="D162" s="96" t="s">
        <v>90</v>
      </c>
      <c r="E162" s="57">
        <v>490</v>
      </c>
      <c r="F162" s="6"/>
      <c r="G162" s="26" t="str">
        <f t="shared" si="2"/>
        <v/>
      </c>
    </row>
    <row r="163" spans="1:7" x14ac:dyDescent="0.2">
      <c r="A163" s="97" t="s">
        <v>386</v>
      </c>
      <c r="B163" s="98" t="s">
        <v>387</v>
      </c>
      <c r="C163" s="92"/>
      <c r="D163" s="99" t="s">
        <v>90</v>
      </c>
      <c r="E163" s="92">
        <v>490</v>
      </c>
      <c r="F163" s="7"/>
      <c r="G163" s="26" t="str">
        <f t="shared" si="2"/>
        <v/>
      </c>
    </row>
    <row r="164" spans="1:7" x14ac:dyDescent="0.2">
      <c r="A164" s="100" t="s">
        <v>388</v>
      </c>
      <c r="B164" s="101" t="s">
        <v>389</v>
      </c>
      <c r="C164" s="92"/>
      <c r="D164" s="102" t="s">
        <v>90</v>
      </c>
      <c r="E164" s="103">
        <v>50</v>
      </c>
      <c r="F164" s="7"/>
      <c r="G164" s="26" t="str">
        <f t="shared" si="2"/>
        <v/>
      </c>
    </row>
    <row r="165" spans="1:7" x14ac:dyDescent="0.2">
      <c r="A165" s="104" t="s">
        <v>390</v>
      </c>
      <c r="B165" s="105" t="s">
        <v>391</v>
      </c>
      <c r="C165" s="92"/>
      <c r="D165" s="106" t="s">
        <v>90</v>
      </c>
      <c r="E165" s="62">
        <v>540</v>
      </c>
      <c r="F165" s="7"/>
      <c r="G165" s="26" t="str">
        <f t="shared" si="2"/>
        <v/>
      </c>
    </row>
    <row r="166" spans="1:7" x14ac:dyDescent="0.2">
      <c r="A166" s="104" t="s">
        <v>313</v>
      </c>
      <c r="B166" s="105" t="s">
        <v>40</v>
      </c>
      <c r="C166" s="92"/>
      <c r="D166" s="106" t="s">
        <v>90</v>
      </c>
      <c r="E166" s="62">
        <v>565</v>
      </c>
      <c r="F166" s="7"/>
      <c r="G166" s="26" t="str">
        <f t="shared" si="2"/>
        <v/>
      </c>
    </row>
    <row r="167" spans="1:7" x14ac:dyDescent="0.2">
      <c r="A167" s="104" t="s">
        <v>405</v>
      </c>
      <c r="B167" s="105" t="s">
        <v>392</v>
      </c>
      <c r="C167" s="92"/>
      <c r="D167" s="106" t="s">
        <v>189</v>
      </c>
      <c r="E167" s="62">
        <v>1</v>
      </c>
      <c r="F167" s="7"/>
      <c r="G167" s="26" t="str">
        <f t="shared" si="2"/>
        <v/>
      </c>
    </row>
    <row r="168" spans="1:7" x14ac:dyDescent="0.2">
      <c r="A168" s="104" t="s">
        <v>406</v>
      </c>
      <c r="B168" s="107" t="s">
        <v>393</v>
      </c>
      <c r="C168" s="92"/>
      <c r="D168" s="106" t="s">
        <v>189</v>
      </c>
      <c r="E168" s="62">
        <v>1</v>
      </c>
      <c r="F168" s="7"/>
      <c r="G168" s="26" t="str">
        <f t="shared" si="2"/>
        <v/>
      </c>
    </row>
    <row r="169" spans="1:7" x14ac:dyDescent="0.2">
      <c r="A169" s="104" t="s">
        <v>407</v>
      </c>
      <c r="B169" s="107" t="s">
        <v>394</v>
      </c>
      <c r="C169" s="92"/>
      <c r="D169" s="106" t="s">
        <v>189</v>
      </c>
      <c r="E169" s="62">
        <v>4</v>
      </c>
      <c r="F169" s="7"/>
      <c r="G169" s="26" t="str">
        <f t="shared" si="2"/>
        <v/>
      </c>
    </row>
    <row r="170" spans="1:7" x14ac:dyDescent="0.2">
      <c r="A170" s="104" t="s">
        <v>408</v>
      </c>
      <c r="B170" s="105" t="s">
        <v>395</v>
      </c>
      <c r="C170" s="92"/>
      <c r="D170" s="106" t="s">
        <v>189</v>
      </c>
      <c r="E170" s="62">
        <v>4</v>
      </c>
      <c r="F170" s="7"/>
      <c r="G170" s="26" t="str">
        <f t="shared" si="2"/>
        <v/>
      </c>
    </row>
    <row r="171" spans="1:7" x14ac:dyDescent="0.2">
      <c r="A171" s="104" t="s">
        <v>409</v>
      </c>
      <c r="B171" s="107" t="s">
        <v>396</v>
      </c>
      <c r="C171" s="92"/>
      <c r="D171" s="106" t="s">
        <v>189</v>
      </c>
      <c r="E171" s="62">
        <v>4</v>
      </c>
      <c r="F171" s="7"/>
      <c r="G171" s="26" t="str">
        <f t="shared" si="2"/>
        <v/>
      </c>
    </row>
    <row r="172" spans="1:7" ht="28.5" x14ac:dyDescent="0.2">
      <c r="A172" s="104" t="s">
        <v>410</v>
      </c>
      <c r="B172" s="105" t="s">
        <v>397</v>
      </c>
      <c r="C172" s="92"/>
      <c r="D172" s="106" t="s">
        <v>189</v>
      </c>
      <c r="E172" s="62">
        <v>1</v>
      </c>
      <c r="F172" s="7"/>
      <c r="G172" s="26" t="str">
        <f t="shared" si="2"/>
        <v/>
      </c>
    </row>
    <row r="173" spans="1:7" x14ac:dyDescent="0.2">
      <c r="A173" s="104" t="s">
        <v>411</v>
      </c>
      <c r="B173" s="107" t="s">
        <v>398</v>
      </c>
      <c r="C173" s="92"/>
      <c r="D173" s="106" t="s">
        <v>189</v>
      </c>
      <c r="E173" s="62">
        <v>1</v>
      </c>
      <c r="F173" s="7"/>
      <c r="G173" s="26" t="str">
        <f t="shared" si="2"/>
        <v/>
      </c>
    </row>
    <row r="174" spans="1:7" x14ac:dyDescent="0.2">
      <c r="A174" s="104" t="s">
        <v>413</v>
      </c>
      <c r="B174" s="107" t="s">
        <v>399</v>
      </c>
      <c r="C174" s="92"/>
      <c r="D174" s="106" t="s">
        <v>189</v>
      </c>
      <c r="E174" s="62">
        <v>1</v>
      </c>
      <c r="F174" s="7"/>
      <c r="G174" s="26" t="str">
        <f t="shared" si="2"/>
        <v/>
      </c>
    </row>
    <row r="175" spans="1:7" x14ac:dyDescent="0.2">
      <c r="A175" s="104" t="s">
        <v>412</v>
      </c>
      <c r="B175" s="105" t="s">
        <v>42</v>
      </c>
      <c r="C175" s="92"/>
      <c r="D175" s="106" t="s">
        <v>90</v>
      </c>
      <c r="E175" s="62">
        <v>380</v>
      </c>
      <c r="F175" s="7"/>
      <c r="G175" s="26" t="str">
        <f t="shared" si="2"/>
        <v/>
      </c>
    </row>
    <row r="176" spans="1:7" x14ac:dyDescent="0.2">
      <c r="A176" s="104" t="s">
        <v>414</v>
      </c>
      <c r="B176" s="105" t="s">
        <v>400</v>
      </c>
      <c r="C176" s="92"/>
      <c r="D176" s="106" t="s">
        <v>90</v>
      </c>
      <c r="E176" s="62">
        <v>100</v>
      </c>
      <c r="F176" s="7"/>
      <c r="G176" s="26" t="str">
        <f t="shared" si="2"/>
        <v/>
      </c>
    </row>
    <row r="177" spans="1:7" x14ac:dyDescent="0.2">
      <c r="A177" s="104" t="s">
        <v>415</v>
      </c>
      <c r="B177" s="107" t="s">
        <v>43</v>
      </c>
      <c r="C177" s="92"/>
      <c r="D177" s="106" t="s">
        <v>189</v>
      </c>
      <c r="E177" s="62">
        <v>7</v>
      </c>
      <c r="F177" s="7"/>
      <c r="G177" s="26" t="str">
        <f t="shared" si="2"/>
        <v/>
      </c>
    </row>
    <row r="178" spans="1:7" x14ac:dyDescent="0.2">
      <c r="A178" s="104" t="s">
        <v>416</v>
      </c>
      <c r="B178" s="105" t="s">
        <v>401</v>
      </c>
      <c r="C178" s="92"/>
      <c r="D178" s="106" t="s">
        <v>97</v>
      </c>
      <c r="E178" s="62">
        <v>7</v>
      </c>
      <c r="F178" s="7"/>
      <c r="G178" s="26" t="str">
        <f t="shared" si="2"/>
        <v/>
      </c>
    </row>
    <row r="179" spans="1:7" x14ac:dyDescent="0.2">
      <c r="A179" s="104" t="s">
        <v>417</v>
      </c>
      <c r="B179" s="105" t="s">
        <v>402</v>
      </c>
      <c r="C179" s="92"/>
      <c r="D179" s="106" t="s">
        <v>97</v>
      </c>
      <c r="E179" s="62">
        <v>7</v>
      </c>
      <c r="F179" s="7"/>
      <c r="G179" s="26" t="str">
        <f t="shared" si="2"/>
        <v/>
      </c>
    </row>
    <row r="180" spans="1:7" x14ac:dyDescent="0.2">
      <c r="A180" s="104" t="s">
        <v>418</v>
      </c>
      <c r="B180" s="107" t="s">
        <v>44</v>
      </c>
      <c r="C180" s="92"/>
      <c r="D180" s="106" t="s">
        <v>403</v>
      </c>
      <c r="E180" s="62">
        <v>1</v>
      </c>
      <c r="F180" s="7"/>
      <c r="G180" s="26" t="str">
        <f t="shared" si="2"/>
        <v/>
      </c>
    </row>
    <row r="181" spans="1:7" x14ac:dyDescent="0.2">
      <c r="A181" s="104" t="s">
        <v>419</v>
      </c>
      <c r="B181" s="105" t="s">
        <v>45</v>
      </c>
      <c r="C181" s="92"/>
      <c r="D181" s="106" t="s">
        <v>189</v>
      </c>
      <c r="E181" s="62">
        <v>1</v>
      </c>
      <c r="F181" s="7"/>
      <c r="G181" s="26" t="str">
        <f t="shared" si="2"/>
        <v/>
      </c>
    </row>
    <row r="182" spans="1:7" x14ac:dyDescent="0.2">
      <c r="A182" s="104" t="s">
        <v>420</v>
      </c>
      <c r="B182" s="105" t="s">
        <v>46</v>
      </c>
      <c r="C182" s="92"/>
      <c r="D182" s="106" t="s">
        <v>189</v>
      </c>
      <c r="E182" s="62">
        <v>1</v>
      </c>
      <c r="F182" s="7"/>
      <c r="G182" s="26" t="str">
        <f t="shared" si="2"/>
        <v/>
      </c>
    </row>
    <row r="183" spans="1:7" x14ac:dyDescent="0.2">
      <c r="A183" s="108" t="s">
        <v>421</v>
      </c>
      <c r="B183" s="109" t="s">
        <v>48</v>
      </c>
      <c r="C183" s="110"/>
      <c r="D183" s="111" t="s">
        <v>189</v>
      </c>
      <c r="E183" s="111">
        <v>1</v>
      </c>
      <c r="F183" s="9"/>
      <c r="G183" s="112" t="str">
        <f t="shared" si="2"/>
        <v/>
      </c>
    </row>
    <row r="184" spans="1:7" ht="18" x14ac:dyDescent="0.2">
      <c r="A184" s="151" t="s">
        <v>422</v>
      </c>
      <c r="B184" s="151"/>
      <c r="C184" s="151"/>
      <c r="D184" s="151"/>
      <c r="E184" s="151"/>
      <c r="F184" s="151"/>
      <c r="G184" s="151"/>
    </row>
    <row r="185" spans="1:7" ht="15" x14ac:dyDescent="0.2">
      <c r="A185" s="113" t="s">
        <v>0</v>
      </c>
      <c r="B185" s="114" t="s">
        <v>423</v>
      </c>
      <c r="C185" s="115"/>
      <c r="D185" s="115"/>
      <c r="E185" s="116"/>
      <c r="F185" s="117"/>
      <c r="G185" s="118" t="str">
        <f t="shared" si="2"/>
        <v/>
      </c>
    </row>
    <row r="186" spans="1:7" x14ac:dyDescent="0.2">
      <c r="A186" s="104" t="s">
        <v>52</v>
      </c>
      <c r="B186" s="119" t="s">
        <v>424</v>
      </c>
      <c r="C186" s="120" t="s">
        <v>425</v>
      </c>
      <c r="D186" s="120" t="s">
        <v>189</v>
      </c>
      <c r="E186" s="121" t="s">
        <v>257</v>
      </c>
      <c r="F186" s="8"/>
      <c r="G186" s="26" t="str">
        <f t="shared" si="2"/>
        <v/>
      </c>
    </row>
    <row r="187" spans="1:7" x14ac:dyDescent="0.2">
      <c r="A187" s="104" t="s">
        <v>24</v>
      </c>
      <c r="B187" s="122" t="s">
        <v>426</v>
      </c>
      <c r="C187" s="62" t="s">
        <v>425</v>
      </c>
      <c r="D187" s="62" t="s">
        <v>189</v>
      </c>
      <c r="E187" s="123" t="s">
        <v>257</v>
      </c>
      <c r="F187" s="7"/>
      <c r="G187" s="26" t="str">
        <f t="shared" si="2"/>
        <v/>
      </c>
    </row>
    <row r="188" spans="1:7" x14ac:dyDescent="0.2">
      <c r="A188" s="104" t="s">
        <v>26</v>
      </c>
      <c r="B188" s="122" t="s">
        <v>427</v>
      </c>
      <c r="C188" s="62" t="s">
        <v>88</v>
      </c>
      <c r="D188" s="62" t="s">
        <v>189</v>
      </c>
      <c r="E188" s="123" t="s">
        <v>243</v>
      </c>
      <c r="F188" s="7"/>
      <c r="G188" s="26" t="str">
        <f t="shared" si="2"/>
        <v/>
      </c>
    </row>
    <row r="189" spans="1:7" x14ac:dyDescent="0.2">
      <c r="A189" s="104" t="s">
        <v>316</v>
      </c>
      <c r="B189" s="122" t="s">
        <v>428</v>
      </c>
      <c r="C189" s="62" t="s">
        <v>357</v>
      </c>
      <c r="D189" s="62" t="s">
        <v>97</v>
      </c>
      <c r="E189" s="123" t="s">
        <v>262</v>
      </c>
      <c r="F189" s="7"/>
      <c r="G189" s="26" t="str">
        <f t="shared" si="2"/>
        <v/>
      </c>
    </row>
    <row r="190" spans="1:7" x14ac:dyDescent="0.2">
      <c r="A190" s="104" t="s">
        <v>319</v>
      </c>
      <c r="B190" s="122" t="s">
        <v>429</v>
      </c>
      <c r="C190" s="62" t="s">
        <v>338</v>
      </c>
      <c r="D190" s="62" t="s">
        <v>97</v>
      </c>
      <c r="E190" s="123" t="s">
        <v>262</v>
      </c>
      <c r="F190" s="7"/>
      <c r="G190" s="26" t="str">
        <f t="shared" si="2"/>
        <v/>
      </c>
    </row>
    <row r="191" spans="1:7" x14ac:dyDescent="0.2">
      <c r="A191" s="104" t="s">
        <v>323</v>
      </c>
      <c r="B191" s="122" t="s">
        <v>430</v>
      </c>
      <c r="C191" s="62" t="s">
        <v>332</v>
      </c>
      <c r="D191" s="62" t="s">
        <v>90</v>
      </c>
      <c r="E191" s="123" t="s">
        <v>473</v>
      </c>
      <c r="F191" s="7"/>
      <c r="G191" s="26" t="str">
        <f t="shared" si="2"/>
        <v/>
      </c>
    </row>
    <row r="192" spans="1:7" x14ac:dyDescent="0.2">
      <c r="A192" s="104" t="s">
        <v>326</v>
      </c>
      <c r="B192" s="122" t="s">
        <v>431</v>
      </c>
      <c r="C192" s="62" t="s">
        <v>332</v>
      </c>
      <c r="D192" s="62" t="s">
        <v>90</v>
      </c>
      <c r="E192" s="123" t="s">
        <v>474</v>
      </c>
      <c r="F192" s="7"/>
      <c r="G192" s="26" t="str">
        <f t="shared" si="2"/>
        <v/>
      </c>
    </row>
    <row r="193" spans="1:7" x14ac:dyDescent="0.2">
      <c r="A193" s="104" t="s">
        <v>328</v>
      </c>
      <c r="B193" s="122" t="s">
        <v>432</v>
      </c>
      <c r="C193" s="62" t="s">
        <v>332</v>
      </c>
      <c r="D193" s="62" t="s">
        <v>90</v>
      </c>
      <c r="E193" s="123" t="s">
        <v>475</v>
      </c>
      <c r="F193" s="7"/>
      <c r="G193" s="26" t="str">
        <f t="shared" si="2"/>
        <v/>
      </c>
    </row>
    <row r="194" spans="1:7" x14ac:dyDescent="0.2">
      <c r="A194" s="104" t="s">
        <v>331</v>
      </c>
      <c r="B194" s="122" t="s">
        <v>433</v>
      </c>
      <c r="C194" s="62" t="s">
        <v>334</v>
      </c>
      <c r="D194" s="62" t="s">
        <v>90</v>
      </c>
      <c r="E194" s="123" t="s">
        <v>476</v>
      </c>
      <c r="F194" s="7"/>
      <c r="G194" s="26" t="str">
        <f t="shared" si="2"/>
        <v/>
      </c>
    </row>
    <row r="195" spans="1:7" x14ac:dyDescent="0.2">
      <c r="A195" s="104" t="s">
        <v>333</v>
      </c>
      <c r="B195" s="122" t="s">
        <v>434</v>
      </c>
      <c r="C195" s="62" t="s">
        <v>330</v>
      </c>
      <c r="D195" s="62" t="s">
        <v>90</v>
      </c>
      <c r="E195" s="123" t="s">
        <v>477</v>
      </c>
      <c r="F195" s="7"/>
      <c r="G195" s="26" t="str">
        <f t="shared" si="2"/>
        <v/>
      </c>
    </row>
    <row r="196" spans="1:7" x14ac:dyDescent="0.2">
      <c r="A196" s="104" t="s">
        <v>335</v>
      </c>
      <c r="B196" s="122" t="s">
        <v>435</v>
      </c>
      <c r="C196" s="62" t="s">
        <v>315</v>
      </c>
      <c r="D196" s="62" t="s">
        <v>189</v>
      </c>
      <c r="E196" s="123" t="s">
        <v>262</v>
      </c>
      <c r="F196" s="7"/>
      <c r="G196" s="26" t="str">
        <f t="shared" si="2"/>
        <v/>
      </c>
    </row>
    <row r="197" spans="1:7" x14ac:dyDescent="0.2">
      <c r="A197" s="104" t="s">
        <v>337</v>
      </c>
      <c r="B197" s="122" t="s">
        <v>436</v>
      </c>
      <c r="C197" s="62" t="s">
        <v>365</v>
      </c>
      <c r="D197" s="62" t="s">
        <v>189</v>
      </c>
      <c r="E197" s="123" t="s">
        <v>478</v>
      </c>
      <c r="F197" s="7"/>
      <c r="G197" s="26" t="str">
        <f t="shared" si="2"/>
        <v/>
      </c>
    </row>
    <row r="198" spans="1:7" x14ac:dyDescent="0.2">
      <c r="A198" s="104" t="s">
        <v>339</v>
      </c>
      <c r="B198" s="122" t="s">
        <v>437</v>
      </c>
      <c r="C198" s="62" t="s">
        <v>344</v>
      </c>
      <c r="D198" s="62" t="s">
        <v>90</v>
      </c>
      <c r="E198" s="123" t="s">
        <v>358</v>
      </c>
      <c r="F198" s="7"/>
      <c r="G198" s="26" t="str">
        <f t="shared" si="2"/>
        <v/>
      </c>
    </row>
    <row r="199" spans="1:7" x14ac:dyDescent="0.2">
      <c r="A199" s="104" t="s">
        <v>342</v>
      </c>
      <c r="B199" s="122" t="s">
        <v>438</v>
      </c>
      <c r="C199" s="62" t="s">
        <v>313</v>
      </c>
      <c r="D199" s="62" t="s">
        <v>90</v>
      </c>
      <c r="E199" s="123" t="s">
        <v>226</v>
      </c>
      <c r="F199" s="7"/>
      <c r="G199" s="26" t="str">
        <f t="shared" si="2"/>
        <v/>
      </c>
    </row>
    <row r="200" spans="1:7" x14ac:dyDescent="0.2">
      <c r="A200" s="104" t="s">
        <v>345</v>
      </c>
      <c r="B200" s="122" t="s">
        <v>439</v>
      </c>
      <c r="C200" s="62" t="s">
        <v>348</v>
      </c>
      <c r="D200" s="62" t="s">
        <v>189</v>
      </c>
      <c r="E200" s="123" t="s">
        <v>257</v>
      </c>
      <c r="F200" s="7"/>
      <c r="G200" s="26" t="str">
        <f t="shared" ref="G200:G237" si="3">IF(E200*F200=0,"",ROUND(E200*F200,2))</f>
        <v/>
      </c>
    </row>
    <row r="201" spans="1:7" x14ac:dyDescent="0.2">
      <c r="A201" s="104" t="s">
        <v>347</v>
      </c>
      <c r="B201" s="122" t="s">
        <v>440</v>
      </c>
      <c r="C201" s="62" t="s">
        <v>346</v>
      </c>
      <c r="D201" s="62" t="s">
        <v>189</v>
      </c>
      <c r="E201" s="123" t="s">
        <v>257</v>
      </c>
      <c r="F201" s="7"/>
      <c r="G201" s="26" t="str">
        <f t="shared" si="3"/>
        <v/>
      </c>
    </row>
    <row r="202" spans="1:7" ht="28.5" x14ac:dyDescent="0.2">
      <c r="A202" s="104" t="s">
        <v>350</v>
      </c>
      <c r="B202" s="122" t="s">
        <v>441</v>
      </c>
      <c r="C202" s="62" t="s">
        <v>482</v>
      </c>
      <c r="D202" s="62" t="s">
        <v>189</v>
      </c>
      <c r="E202" s="123" t="s">
        <v>257</v>
      </c>
      <c r="F202" s="7"/>
      <c r="G202" s="26" t="str">
        <f t="shared" si="3"/>
        <v/>
      </c>
    </row>
    <row r="203" spans="1:7" ht="28.5" x14ac:dyDescent="0.2">
      <c r="A203" s="104" t="s">
        <v>353</v>
      </c>
      <c r="B203" s="122" t="s">
        <v>442</v>
      </c>
      <c r="C203" s="62" t="s">
        <v>483</v>
      </c>
      <c r="D203" s="62" t="s">
        <v>189</v>
      </c>
      <c r="E203" s="123" t="s">
        <v>257</v>
      </c>
      <c r="F203" s="7"/>
      <c r="G203" s="26" t="str">
        <f t="shared" si="3"/>
        <v/>
      </c>
    </row>
    <row r="204" spans="1:7" x14ac:dyDescent="0.2">
      <c r="A204" s="104" t="s">
        <v>355</v>
      </c>
      <c r="B204" s="122" t="s">
        <v>443</v>
      </c>
      <c r="C204" s="62"/>
      <c r="D204" s="62" t="s">
        <v>189</v>
      </c>
      <c r="E204" s="123" t="s">
        <v>257</v>
      </c>
      <c r="F204" s="7"/>
      <c r="G204" s="26" t="str">
        <f t="shared" si="3"/>
        <v/>
      </c>
    </row>
    <row r="205" spans="1:7" x14ac:dyDescent="0.2">
      <c r="A205" s="104" t="s">
        <v>359</v>
      </c>
      <c r="B205" s="122" t="s">
        <v>444</v>
      </c>
      <c r="C205" s="62" t="s">
        <v>321</v>
      </c>
      <c r="D205" s="62" t="s">
        <v>189</v>
      </c>
      <c r="E205" s="123" t="s">
        <v>478</v>
      </c>
      <c r="F205" s="7"/>
      <c r="G205" s="26" t="str">
        <f t="shared" si="3"/>
        <v/>
      </c>
    </row>
    <row r="206" spans="1:7" x14ac:dyDescent="0.2">
      <c r="A206" s="104" t="s">
        <v>361</v>
      </c>
      <c r="B206" s="122" t="s">
        <v>445</v>
      </c>
      <c r="C206" s="62" t="s">
        <v>327</v>
      </c>
      <c r="D206" s="62" t="s">
        <v>159</v>
      </c>
      <c r="E206" s="123" t="s">
        <v>287</v>
      </c>
      <c r="F206" s="7"/>
      <c r="G206" s="26" t="str">
        <f t="shared" si="3"/>
        <v/>
      </c>
    </row>
    <row r="207" spans="1:7" x14ac:dyDescent="0.2">
      <c r="A207" s="104" t="s">
        <v>364</v>
      </c>
      <c r="B207" s="122" t="s">
        <v>446</v>
      </c>
      <c r="C207" s="62" t="s">
        <v>325</v>
      </c>
      <c r="D207" s="62" t="s">
        <v>403</v>
      </c>
      <c r="E207" s="123" t="s">
        <v>479</v>
      </c>
      <c r="F207" s="7"/>
      <c r="G207" s="26" t="str">
        <f t="shared" si="3"/>
        <v/>
      </c>
    </row>
    <row r="208" spans="1:7" x14ac:dyDescent="0.2">
      <c r="A208" s="104" t="s">
        <v>366</v>
      </c>
      <c r="B208" s="122" t="s">
        <v>447</v>
      </c>
      <c r="C208" s="62" t="s">
        <v>318</v>
      </c>
      <c r="D208" s="62" t="s">
        <v>403</v>
      </c>
      <c r="E208" s="123" t="s">
        <v>237</v>
      </c>
      <c r="F208" s="7"/>
      <c r="G208" s="26" t="str">
        <f t="shared" si="3"/>
        <v/>
      </c>
    </row>
    <row r="209" spans="1:7" x14ac:dyDescent="0.2">
      <c r="A209" s="104" t="s">
        <v>108</v>
      </c>
      <c r="B209" s="122" t="s">
        <v>480</v>
      </c>
      <c r="C209" s="62" t="s">
        <v>362</v>
      </c>
      <c r="D209" s="62" t="s">
        <v>90</v>
      </c>
      <c r="E209" s="123" t="s">
        <v>241</v>
      </c>
      <c r="F209" s="7"/>
      <c r="G209" s="26" t="str">
        <f t="shared" si="3"/>
        <v/>
      </c>
    </row>
    <row r="210" spans="1:7" ht="15" x14ac:dyDescent="0.2">
      <c r="A210" s="124" t="s">
        <v>484</v>
      </c>
      <c r="B210" s="125" t="s">
        <v>22</v>
      </c>
      <c r="C210" s="126"/>
      <c r="D210" s="126"/>
      <c r="E210" s="127"/>
      <c r="F210" s="128"/>
      <c r="G210" s="32" t="str">
        <f t="shared" si="3"/>
        <v/>
      </c>
    </row>
    <row r="211" spans="1:7" x14ac:dyDescent="0.2">
      <c r="A211" s="104" t="s">
        <v>34</v>
      </c>
      <c r="B211" s="122" t="s">
        <v>376</v>
      </c>
      <c r="C211" s="92"/>
      <c r="D211" s="62" t="s">
        <v>90</v>
      </c>
      <c r="E211" s="62">
        <v>1945</v>
      </c>
      <c r="F211" s="7"/>
      <c r="G211" s="26" t="str">
        <f t="shared" si="3"/>
        <v/>
      </c>
    </row>
    <row r="212" spans="1:7" x14ac:dyDescent="0.2">
      <c r="A212" s="104" t="s">
        <v>88</v>
      </c>
      <c r="B212" s="122" t="s">
        <v>378</v>
      </c>
      <c r="C212" s="92"/>
      <c r="D212" s="62" t="s">
        <v>90</v>
      </c>
      <c r="E212" s="62">
        <v>475</v>
      </c>
      <c r="F212" s="7"/>
      <c r="G212" s="26" t="str">
        <f t="shared" si="3"/>
        <v/>
      </c>
    </row>
    <row r="213" spans="1:7" x14ac:dyDescent="0.2">
      <c r="A213" s="104" t="s">
        <v>357</v>
      </c>
      <c r="B213" s="122" t="s">
        <v>448</v>
      </c>
      <c r="C213" s="92"/>
      <c r="D213" s="62" t="s">
        <v>90</v>
      </c>
      <c r="E213" s="62">
        <v>95</v>
      </c>
      <c r="F213" s="7"/>
      <c r="G213" s="26" t="str">
        <f t="shared" si="3"/>
        <v/>
      </c>
    </row>
    <row r="214" spans="1:7" x14ac:dyDescent="0.2">
      <c r="A214" s="104" t="s">
        <v>314</v>
      </c>
      <c r="B214" s="129" t="s">
        <v>449</v>
      </c>
      <c r="C214" s="92"/>
      <c r="D214" s="62" t="s">
        <v>90</v>
      </c>
      <c r="E214" s="62">
        <v>490</v>
      </c>
      <c r="F214" s="7"/>
      <c r="G214" s="26" t="str">
        <f t="shared" si="3"/>
        <v/>
      </c>
    </row>
    <row r="215" spans="1:7" x14ac:dyDescent="0.2">
      <c r="A215" s="104" t="s">
        <v>332</v>
      </c>
      <c r="B215" s="129" t="s">
        <v>450</v>
      </c>
      <c r="C215" s="92"/>
      <c r="D215" s="130" t="s">
        <v>90</v>
      </c>
      <c r="E215" s="130">
        <v>2420</v>
      </c>
      <c r="F215" s="7"/>
      <c r="G215" s="26" t="str">
        <f t="shared" si="3"/>
        <v/>
      </c>
    </row>
    <row r="216" spans="1:7" x14ac:dyDescent="0.2">
      <c r="A216" s="104" t="s">
        <v>334</v>
      </c>
      <c r="B216" s="131" t="s">
        <v>451</v>
      </c>
      <c r="C216" s="92"/>
      <c r="D216" s="62" t="s">
        <v>90</v>
      </c>
      <c r="E216" s="62">
        <v>1930</v>
      </c>
      <c r="F216" s="7"/>
      <c r="G216" s="26" t="str">
        <f t="shared" si="3"/>
        <v/>
      </c>
    </row>
    <row r="217" spans="1:7" x14ac:dyDescent="0.2">
      <c r="A217" s="104" t="s">
        <v>330</v>
      </c>
      <c r="B217" s="132" t="s">
        <v>452</v>
      </c>
      <c r="C217" s="92"/>
      <c r="D217" s="62" t="s">
        <v>90</v>
      </c>
      <c r="E217" s="62">
        <v>5040</v>
      </c>
      <c r="F217" s="7"/>
      <c r="G217" s="26" t="str">
        <f t="shared" si="3"/>
        <v/>
      </c>
    </row>
    <row r="218" spans="1:7" x14ac:dyDescent="0.2">
      <c r="A218" s="104" t="s">
        <v>315</v>
      </c>
      <c r="B218" s="132" t="s">
        <v>453</v>
      </c>
      <c r="C218" s="92"/>
      <c r="D218" s="62" t="s">
        <v>90</v>
      </c>
      <c r="E218" s="62">
        <v>115</v>
      </c>
      <c r="F218" s="7"/>
      <c r="G218" s="26" t="str">
        <f t="shared" si="3"/>
        <v/>
      </c>
    </row>
    <row r="219" spans="1:7" x14ac:dyDescent="0.2">
      <c r="A219" s="104" t="s">
        <v>344</v>
      </c>
      <c r="B219" s="133" t="s">
        <v>454</v>
      </c>
      <c r="C219" s="92"/>
      <c r="D219" s="130" t="s">
        <v>90</v>
      </c>
      <c r="E219" s="62">
        <v>130</v>
      </c>
      <c r="F219" s="7"/>
      <c r="G219" s="26" t="str">
        <f t="shared" si="3"/>
        <v/>
      </c>
    </row>
    <row r="220" spans="1:7" x14ac:dyDescent="0.2">
      <c r="A220" s="104" t="s">
        <v>313</v>
      </c>
      <c r="B220" s="133" t="s">
        <v>455</v>
      </c>
      <c r="C220" s="92"/>
      <c r="D220" s="62" t="s">
        <v>90</v>
      </c>
      <c r="E220" s="62">
        <v>70</v>
      </c>
      <c r="F220" s="7"/>
      <c r="G220" s="26" t="str">
        <f t="shared" si="3"/>
        <v/>
      </c>
    </row>
    <row r="221" spans="1:7" x14ac:dyDescent="0.2">
      <c r="A221" s="104" t="s">
        <v>348</v>
      </c>
      <c r="B221" s="133" t="s">
        <v>481</v>
      </c>
      <c r="C221" s="92"/>
      <c r="D221" s="62" t="s">
        <v>90</v>
      </c>
      <c r="E221" s="62">
        <v>15</v>
      </c>
      <c r="F221" s="7"/>
      <c r="G221" s="26" t="str">
        <f t="shared" si="3"/>
        <v/>
      </c>
    </row>
    <row r="222" spans="1:7" x14ac:dyDescent="0.2">
      <c r="A222" s="104" t="s">
        <v>346</v>
      </c>
      <c r="B222" s="133" t="s">
        <v>456</v>
      </c>
      <c r="C222" s="92"/>
      <c r="D222" s="130" t="s">
        <v>189</v>
      </c>
      <c r="E222" s="62">
        <v>1</v>
      </c>
      <c r="F222" s="7"/>
      <c r="G222" s="26" t="str">
        <f t="shared" si="3"/>
        <v/>
      </c>
    </row>
    <row r="223" spans="1:7" x14ac:dyDescent="0.2">
      <c r="A223" s="104" t="s">
        <v>318</v>
      </c>
      <c r="B223" s="133" t="s">
        <v>457</v>
      </c>
      <c r="C223" s="92"/>
      <c r="D223" s="130" t="s">
        <v>189</v>
      </c>
      <c r="E223" s="62">
        <v>1</v>
      </c>
      <c r="F223" s="7"/>
      <c r="G223" s="26" t="str">
        <f t="shared" si="3"/>
        <v/>
      </c>
    </row>
    <row r="224" spans="1:7" ht="28.5" x14ac:dyDescent="0.2">
      <c r="A224" s="104" t="s">
        <v>325</v>
      </c>
      <c r="B224" s="133" t="s">
        <v>458</v>
      </c>
      <c r="C224" s="92"/>
      <c r="D224" s="130" t="s">
        <v>189</v>
      </c>
      <c r="E224" s="62">
        <v>1</v>
      </c>
      <c r="F224" s="7"/>
      <c r="G224" s="26" t="str">
        <f t="shared" si="3"/>
        <v/>
      </c>
    </row>
    <row r="225" spans="1:7" ht="28.5" x14ac:dyDescent="0.2">
      <c r="A225" s="104" t="s">
        <v>327</v>
      </c>
      <c r="B225" s="122" t="s">
        <v>459</v>
      </c>
      <c r="C225" s="92"/>
      <c r="D225" s="62" t="s">
        <v>189</v>
      </c>
      <c r="E225" s="62">
        <v>1</v>
      </c>
      <c r="F225" s="7"/>
      <c r="G225" s="26" t="str">
        <f t="shared" si="3"/>
        <v/>
      </c>
    </row>
    <row r="226" spans="1:7" ht="28.5" x14ac:dyDescent="0.2">
      <c r="A226" s="104" t="s">
        <v>321</v>
      </c>
      <c r="B226" s="134" t="s">
        <v>460</v>
      </c>
      <c r="C226" s="92"/>
      <c r="D226" s="62" t="s">
        <v>189</v>
      </c>
      <c r="E226" s="62">
        <v>1</v>
      </c>
      <c r="F226" s="7"/>
      <c r="G226" s="26" t="str">
        <f t="shared" si="3"/>
        <v/>
      </c>
    </row>
    <row r="227" spans="1:7" x14ac:dyDescent="0.2">
      <c r="A227" s="104" t="s">
        <v>338</v>
      </c>
      <c r="B227" s="134" t="s">
        <v>461</v>
      </c>
      <c r="C227" s="92"/>
      <c r="D227" s="130" t="s">
        <v>189</v>
      </c>
      <c r="E227" s="62">
        <v>2</v>
      </c>
      <c r="F227" s="7"/>
      <c r="G227" s="26" t="str">
        <f t="shared" si="3"/>
        <v/>
      </c>
    </row>
    <row r="228" spans="1:7" x14ac:dyDescent="0.2">
      <c r="A228" s="104" t="s">
        <v>365</v>
      </c>
      <c r="B228" s="129" t="s">
        <v>462</v>
      </c>
      <c r="C228" s="92"/>
      <c r="D228" s="130" t="s">
        <v>97</v>
      </c>
      <c r="E228" s="62">
        <v>6</v>
      </c>
      <c r="F228" s="7"/>
      <c r="G228" s="26" t="str">
        <f t="shared" si="3"/>
        <v/>
      </c>
    </row>
    <row r="229" spans="1:7" x14ac:dyDescent="0.2">
      <c r="A229" s="104" t="s">
        <v>362</v>
      </c>
      <c r="B229" s="134" t="s">
        <v>463</v>
      </c>
      <c r="C229" s="92"/>
      <c r="D229" s="130" t="s">
        <v>189</v>
      </c>
      <c r="E229" s="62">
        <v>4</v>
      </c>
      <c r="F229" s="7"/>
      <c r="G229" s="26" t="str">
        <f t="shared" si="3"/>
        <v/>
      </c>
    </row>
    <row r="230" spans="1:7" x14ac:dyDescent="0.2">
      <c r="A230" s="104" t="s">
        <v>368</v>
      </c>
      <c r="B230" s="122" t="s">
        <v>464</v>
      </c>
      <c r="C230" s="92"/>
      <c r="D230" s="130" t="s">
        <v>465</v>
      </c>
      <c r="E230" s="62">
        <v>2</v>
      </c>
      <c r="F230" s="7"/>
      <c r="G230" s="26" t="str">
        <f t="shared" si="3"/>
        <v/>
      </c>
    </row>
    <row r="231" spans="1:7" x14ac:dyDescent="0.2">
      <c r="A231" s="104" t="s">
        <v>341</v>
      </c>
      <c r="B231" s="133" t="s">
        <v>466</v>
      </c>
      <c r="C231" s="92"/>
      <c r="D231" s="62" t="s">
        <v>465</v>
      </c>
      <c r="E231" s="62">
        <v>8</v>
      </c>
      <c r="F231" s="7"/>
      <c r="G231" s="26" t="str">
        <f t="shared" si="3"/>
        <v/>
      </c>
    </row>
    <row r="232" spans="1:7" x14ac:dyDescent="0.2">
      <c r="A232" s="104" t="s">
        <v>485</v>
      </c>
      <c r="B232" s="129" t="s">
        <v>467</v>
      </c>
      <c r="C232" s="92"/>
      <c r="D232" s="130" t="s">
        <v>189</v>
      </c>
      <c r="E232" s="62">
        <v>6</v>
      </c>
      <c r="F232" s="7"/>
      <c r="G232" s="26" t="str">
        <f t="shared" si="3"/>
        <v/>
      </c>
    </row>
    <row r="233" spans="1:7" x14ac:dyDescent="0.2">
      <c r="A233" s="104" t="s">
        <v>486</v>
      </c>
      <c r="B233" s="129" t="s">
        <v>468</v>
      </c>
      <c r="C233" s="92"/>
      <c r="D233" s="130" t="s">
        <v>465</v>
      </c>
      <c r="E233" s="62">
        <v>8</v>
      </c>
      <c r="F233" s="7"/>
      <c r="G233" s="26" t="str">
        <f t="shared" si="3"/>
        <v/>
      </c>
    </row>
    <row r="234" spans="1:7" x14ac:dyDescent="0.2">
      <c r="A234" s="104" t="s">
        <v>487</v>
      </c>
      <c r="B234" s="129" t="s">
        <v>469</v>
      </c>
      <c r="C234" s="92"/>
      <c r="D234" s="130" t="s">
        <v>189</v>
      </c>
      <c r="E234" s="62">
        <v>1</v>
      </c>
      <c r="F234" s="7"/>
      <c r="G234" s="26" t="str">
        <f t="shared" si="3"/>
        <v/>
      </c>
    </row>
    <row r="235" spans="1:7" ht="28.5" x14ac:dyDescent="0.2">
      <c r="A235" s="104" t="s">
        <v>488</v>
      </c>
      <c r="B235" s="129" t="s">
        <v>470</v>
      </c>
      <c r="C235" s="92"/>
      <c r="D235" s="130" t="s">
        <v>189</v>
      </c>
      <c r="E235" s="62">
        <v>1</v>
      </c>
      <c r="F235" s="7"/>
      <c r="G235" s="26" t="str">
        <f t="shared" si="3"/>
        <v/>
      </c>
    </row>
    <row r="236" spans="1:7" x14ac:dyDescent="0.2">
      <c r="A236" s="104" t="s">
        <v>489</v>
      </c>
      <c r="B236" s="129" t="s">
        <v>471</v>
      </c>
      <c r="C236" s="92"/>
      <c r="D236" s="130" t="s">
        <v>189</v>
      </c>
      <c r="E236" s="62">
        <v>1</v>
      </c>
      <c r="F236" s="7"/>
      <c r="G236" s="26" t="str">
        <f t="shared" si="3"/>
        <v/>
      </c>
    </row>
    <row r="237" spans="1:7" x14ac:dyDescent="0.2">
      <c r="A237" s="104" t="s">
        <v>490</v>
      </c>
      <c r="B237" s="133" t="s">
        <v>472</v>
      </c>
      <c r="C237" s="92"/>
      <c r="D237" s="62" t="s">
        <v>189</v>
      </c>
      <c r="E237" s="62">
        <v>1</v>
      </c>
      <c r="F237" s="7"/>
      <c r="G237" s="26" t="str">
        <f t="shared" si="3"/>
        <v/>
      </c>
    </row>
    <row r="238" spans="1:7" s="21" customFormat="1" ht="15" x14ac:dyDescent="0.2">
      <c r="A238" s="135"/>
      <c r="B238" s="136" t="s">
        <v>51</v>
      </c>
      <c r="C238" s="136"/>
      <c r="D238" s="136"/>
      <c r="E238" s="136"/>
      <c r="F238" s="137"/>
      <c r="G238" s="137">
        <f>SUM(G5:G237)</f>
        <v>0</v>
      </c>
    </row>
    <row r="239" spans="1:7" x14ac:dyDescent="0.2">
      <c r="A239" s="138"/>
      <c r="B239" s="139" t="s">
        <v>81</v>
      </c>
      <c r="C239" s="140"/>
      <c r="D239" s="141"/>
      <c r="E239" s="141"/>
      <c r="F239" s="142"/>
      <c r="G239" s="142">
        <f>SUM(G238*21%)</f>
        <v>0</v>
      </c>
    </row>
    <row r="240" spans="1:7" x14ac:dyDescent="0.2">
      <c r="A240" s="138"/>
      <c r="B240" s="143" t="s">
        <v>82</v>
      </c>
      <c r="C240" s="140"/>
      <c r="D240" s="141"/>
      <c r="E240" s="141"/>
      <c r="F240" s="142"/>
      <c r="G240" s="142">
        <f>SUM(G238:G239)</f>
        <v>0</v>
      </c>
    </row>
    <row r="241" spans="6:7" x14ac:dyDescent="0.2">
      <c r="F241" s="145"/>
      <c r="G241" s="145"/>
    </row>
  </sheetData>
  <sheetProtection algorithmName="SHA-512" hashValue="+3PgicxYfzCTBgxseP37iJmZ/HZk8xix3VzoRtdBJQu8UsSro/RdMEx68WM6xU5/eEYB+7ah9eD37PXzksXqiQ==" saltValue="4q6gBfVSm5j0WEs1ty2Z1g==" spinCount="100000" sheet="1" objects="1" scenarios="1"/>
  <mergeCells count="6">
    <mergeCell ref="A2:G2"/>
    <mergeCell ref="A3:E3"/>
    <mergeCell ref="A128:G128"/>
    <mergeCell ref="A184:G184"/>
    <mergeCell ref="A55:G55"/>
    <mergeCell ref="A5:G5"/>
  </mergeCells>
  <phoneticPr fontId="2" type="noConversion"/>
  <pageMargins left="0.7" right="0.7" top="0.75" bottom="0.75" header="0.3" footer="0.3"/>
  <pageSetup scale="52" fitToHeight="0" orientation="portrait" r:id="rId1"/>
  <ignoredErrors>
    <ignoredError sqref="G3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9EB901-D545-48E7-8973-AAD3F042A1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D667F1-3C6C-4421-983D-EC14CB167903}">
  <ds:schemaRefs>
    <ds:schemaRef ds:uri="http://schemas.microsoft.com/office/2006/metadata/properties"/>
    <ds:schemaRef ds:uri="http://schemas.microsoft.com/office/infopath/2007/PartnerControls"/>
    <ds:schemaRef ds:uri="ddd72607-9372-41a0-b1e6-7355c6ca9be3"/>
    <ds:schemaRef ds:uri="f88ae7f9-890e-4a2c-909c-9555ec146da6"/>
    <ds:schemaRef ds:uri="aa4df4ad-5d2d-40cc-8892-0532580ad8da"/>
    <ds:schemaRef ds:uri="ff9a5c92-4819-423e-b5a8-42f2667acb81"/>
  </ds:schemaRefs>
</ds:datastoreItem>
</file>

<file path=customXml/itemProps3.xml><?xml version="1.0" encoding="utf-8"?>
<ds:datastoreItem xmlns:ds="http://schemas.openxmlformats.org/officeDocument/2006/customXml" ds:itemID="{8A16B9CC-4416-4FEC-9319-6B9D3512C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5</vt:i4>
      </vt:variant>
    </vt:vector>
  </HeadingPairs>
  <TitlesOfParts>
    <vt:vector size="6" baseType="lpstr">
      <vt:lpstr>Table 1</vt:lpstr>
      <vt:lpstr>'Table 1'!_Toc224740458</vt:lpstr>
      <vt:lpstr>'Table 1'!_Toc224740459</vt:lpstr>
      <vt:lpstr>'Table 1'!_Toc2775034</vt:lpstr>
      <vt:lpstr>'Table 1'!_Toc2775035</vt:lpstr>
      <vt:lpstr>'Table 1'!_Toc2775036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8898-00-176-TDP-E-04.04.pdf</dc:title>
  <dc:subject/>
  <dc:creator>Tomas Pukas</dc:creator>
  <cp:keywords/>
  <dc:description/>
  <cp:lastModifiedBy>Paulius Želvys</cp:lastModifiedBy>
  <cp:revision/>
  <cp:lastPrinted>2024-11-29T14:32:34Z</cp:lastPrinted>
  <dcterms:created xsi:type="dcterms:W3CDTF">2024-07-15T10:30:34Z</dcterms:created>
  <dcterms:modified xsi:type="dcterms:W3CDTF">2026-06-09T11:37:27Z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2024-07-15T00:00:00Z</vt:filetime>
  </property>
  <property fmtid="{D5CDD505-2E9C-101B-9397-08002B2CF9AE}" pid="3" name="LastSaved">
    <vt:filetime>2024-07-15T00:00:00Z</vt:filetime>
  </property>
  <property fmtid="{D5CDD505-2E9C-101B-9397-08002B2CF9AE}" pid="4" name="Producer">
    <vt:lpwstr>Microsoft: Print To PDF</vt:lpwstr>
  </property>
  <property fmtid="{D5CDD505-2E9C-101B-9397-08002B2CF9AE}" pid="5" name="MSIP_Label_cfcb905c-755b-4fd4-bd20-0d682d4f1d27_Enabled">
    <vt:lpwstr>true</vt:lpwstr>
  </property>
  <property fmtid="{D5CDD505-2E9C-101B-9397-08002B2CF9AE}" pid="6" name="MSIP_Label_cfcb905c-755b-4fd4-bd20-0d682d4f1d27_SetDate">
    <vt:lpwstr>2024-07-15T10:32:56Z</vt:lpwstr>
  </property>
  <property fmtid="{D5CDD505-2E9C-101B-9397-08002B2CF9AE}" pid="7" name="MSIP_Label_cfcb905c-755b-4fd4-bd20-0d682d4f1d27_Method">
    <vt:lpwstr>Standard</vt:lpwstr>
  </property>
  <property fmtid="{D5CDD505-2E9C-101B-9397-08002B2CF9AE}" pid="8" name="MSIP_Label_cfcb905c-755b-4fd4-bd20-0d682d4f1d27_Name">
    <vt:lpwstr>Internal</vt:lpwstr>
  </property>
  <property fmtid="{D5CDD505-2E9C-101B-9397-08002B2CF9AE}" pid="9" name="MSIP_Label_cfcb905c-755b-4fd4-bd20-0d682d4f1d27_SiteId">
    <vt:lpwstr>d91d5b65-9d38-4908-9bd1-ebc28a01cade</vt:lpwstr>
  </property>
  <property fmtid="{D5CDD505-2E9C-101B-9397-08002B2CF9AE}" pid="10" name="MSIP_Label_cfcb905c-755b-4fd4-bd20-0d682d4f1d27_ActionId">
    <vt:lpwstr>33e8d06c-7154-428c-9153-afe65374c936</vt:lpwstr>
  </property>
  <property fmtid="{D5CDD505-2E9C-101B-9397-08002B2CF9AE}" pid="11" name="MSIP_Label_cfcb905c-755b-4fd4-bd20-0d682d4f1d27_ContentBits">
    <vt:lpwstr>0</vt:lpwstr>
  </property>
  <property fmtid="{D5CDD505-2E9C-101B-9397-08002B2CF9AE}" pid="12" name="ContentTypeId">
    <vt:lpwstr>0x01010042590677BDB81E49A6E5799895AA61AB</vt:lpwstr>
  </property>
  <property fmtid="{D5CDD505-2E9C-101B-9397-08002B2CF9AE}" pid="13" name="MediaServiceImageTags">
    <vt:lpwstr/>
  </property>
</Properties>
</file>